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2"/>
  </bookViews>
  <sheets>
    <sheet name="สรุป Top 5" sheetId="26" r:id="rId1"/>
    <sheet name="สรุปโครงการอื่นๆ" sheetId="25" r:id="rId2"/>
    <sheet name="สรุปรวม" sheetId="19" r:id="rId3"/>
    <sheet name=" ลักษณะโครงการ" sheetId="22" r:id="rId4"/>
  </sheets>
  <definedNames>
    <definedName name="_xlnm._FilterDatabase" localSheetId="3" hidden="1">' ลักษณะโครงการ'!$A$3:$H$49</definedName>
    <definedName name="_xlnm.Print_Area" localSheetId="3">' ลักษณะโครงการ'!$A$1:$H$51</definedName>
    <definedName name="_xlnm.Print_Titles" localSheetId="3">' ลักษณะโครงการ'!$3:$5</definedName>
  </definedNames>
  <calcPr calcId="125725"/>
</workbook>
</file>

<file path=xl/calcChain.xml><?xml version="1.0" encoding="utf-8"?>
<calcChain xmlns="http://schemas.openxmlformats.org/spreadsheetml/2006/main">
  <c r="F12" i="25"/>
  <c r="F12" i="26"/>
  <c r="J9" i="25" l="1"/>
  <c r="I9"/>
  <c r="H9"/>
  <c r="G9"/>
  <c r="F9"/>
  <c r="E9"/>
  <c r="D9"/>
  <c r="C9"/>
  <c r="J9" i="26" l="1"/>
  <c r="I9"/>
  <c r="H9"/>
  <c r="G9"/>
  <c r="F9"/>
  <c r="E9"/>
  <c r="D9"/>
  <c r="C9"/>
  <c r="J8"/>
  <c r="I8"/>
  <c r="H8"/>
  <c r="G8"/>
  <c r="F8"/>
  <c r="E8"/>
  <c r="D8"/>
  <c r="C8"/>
  <c r="J7"/>
  <c r="I7"/>
  <c r="I10" s="1"/>
  <c r="F7"/>
  <c r="E7"/>
  <c r="D7"/>
  <c r="C7"/>
  <c r="J10"/>
  <c r="F10"/>
  <c r="F13" s="1"/>
  <c r="E10"/>
  <c r="D10"/>
  <c r="D13" s="1"/>
  <c r="C10"/>
  <c r="J8" i="19"/>
  <c r="I8"/>
  <c r="H8"/>
  <c r="G8"/>
  <c r="F8"/>
  <c r="E8"/>
  <c r="D8"/>
  <c r="C8"/>
  <c r="J7"/>
  <c r="I7"/>
  <c r="H7"/>
  <c r="G7"/>
  <c r="F7"/>
  <c r="E7"/>
  <c r="D7"/>
  <c r="C7"/>
  <c r="J6"/>
  <c r="I6"/>
  <c r="F6"/>
  <c r="E6"/>
  <c r="D6"/>
  <c r="C6"/>
  <c r="D51" i="22"/>
  <c r="F51"/>
  <c r="C51"/>
  <c r="D10" i="25" l="1"/>
  <c r="E10"/>
  <c r="F10"/>
  <c r="G10"/>
  <c r="H10"/>
  <c r="I10"/>
  <c r="J10"/>
  <c r="C10"/>
  <c r="D9" i="19"/>
  <c r="D11" s="1"/>
  <c r="E9"/>
  <c r="E11" s="1"/>
  <c r="F9"/>
  <c r="F11" s="1"/>
  <c r="F14" s="1"/>
  <c r="I9"/>
  <c r="I11" s="1"/>
  <c r="J9"/>
  <c r="J11" s="1"/>
  <c r="C9"/>
  <c r="C11" s="1"/>
  <c r="E23" i="22" l="1"/>
  <c r="E10"/>
  <c r="E9"/>
  <c r="H7" i="26" l="1"/>
  <c r="H10" s="1"/>
  <c r="G7"/>
  <c r="G10" s="1"/>
  <c r="H6" i="19"/>
  <c r="H9" s="1"/>
  <c r="H11" s="1"/>
  <c r="G6"/>
  <c r="G9" s="1"/>
  <c r="G11" s="1"/>
  <c r="E51" i="22"/>
</calcChain>
</file>

<file path=xl/sharedStrings.xml><?xml version="1.0" encoding="utf-8"?>
<sst xmlns="http://schemas.openxmlformats.org/spreadsheetml/2006/main" count="178" uniqueCount="116">
  <si>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</si>
  <si>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</si>
  <si>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</si>
  <si>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</si>
  <si>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</si>
  <si>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</si>
  <si>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</si>
  <si>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</si>
  <si>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</si>
  <si>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</si>
  <si>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</si>
  <si>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</si>
  <si>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</si>
  <si>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ส่วนต่าง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</si>
  <si>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</si>
  <si>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</si>
  <si>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</si>
  <si>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</si>
  <si>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 xml:space="preserve">      ร้อยละที่ได้รับการจัดสรร</t>
  </si>
  <si>
    <t>1.ส่งเสริมการพัฒนาเศรษฐกิจสร้างสรรค์และแก้ไขปัญหาความยากจน</t>
  </si>
  <si>
    <t xml:space="preserve"> </t>
  </si>
  <si>
    <t>2. ส่งเสริมการท่องเที่ยวอย่างยั่งยืน</t>
  </si>
  <si>
    <t>3.ส่งเสริมความมั่นคงพัฒนาสังคมและสิ่งแวดล้อมให้สมดุล</t>
  </si>
  <si>
    <t>ยุทธศาสตร์ที่ 1 ส่งเสริมการพัฒนาเศรษฐกิจสร้างสรรค์และแก้ไขปัญหาความยากจน</t>
  </si>
  <si>
    <t>ยุทธศาสตร์ที่ 2 ส่งเสริมการท่องเที่ยวอย่างยั่งยืน</t>
  </si>
  <si>
    <t>ยุทธศาสตร์ที่ 3 ส่งเสริมความมั่นคงพัฒนาสังคมและสิ่งแวดล้อมให้สมดุล</t>
  </si>
  <si>
    <t xml:space="preserve">หมายเหตุ : การจัดสรรตามกรอบวงเงินงบประมาณปี 2557 ตามเกณฑ์ของ ก.น.จ. ของจังหวัดสุโขทัย  </t>
  </si>
  <si>
    <t>1.เมืองท่องเที่ยว</t>
  </si>
  <si>
    <t>1.1 โครงการเสริมสร้างภูมิปัญญาพัฒนาผลิตภัณฑ์ OTOP สุโขทัยสู่เศรษฐกิจเชิงสร้างสรรค์เพื่อรองรับ AEC</t>
  </si>
  <si>
    <t>2.เมืองเกษตรกรรม</t>
  </si>
  <si>
    <t>2.1 โครงการเพิ่มผลผลิตข้าวและสินค้าเกษตรเพื่อยกระดับรายได้อำเภอกงไกรลาศ</t>
  </si>
  <si>
    <t>2.2 โครงการเพิ่มผลผลิตข้าวและสินค้าเกษตรเพื่อยกระดับรายได้อำเภอสวรรคโลก</t>
  </si>
  <si>
    <t>2.3 โครงการเพิ่มผลผลิตมันสำปะหลังเพื่อยกระดับรายได้จังหวัด</t>
  </si>
  <si>
    <t>2.4 โครงการนำร่องส่งเสริมการใช้จุลินทรีย์ย่อยสลายตอซัง-ฟางข้าว</t>
  </si>
  <si>
    <t>2.5 โครงการส่งเสริมฟื้นฟูและปรับปรุงบำรุงดิน</t>
  </si>
  <si>
    <t xml:space="preserve"> 2.6 โครงการขุดลอกแก้มลิงหนองโรง </t>
  </si>
  <si>
    <t xml:space="preserve">2.7 โครงการบริหารจัดการน้ำอย่างบูรณาการเพื่อขยายพื้นที่ชลประทาน </t>
  </si>
  <si>
    <t>2.10 โครงการพัฒนาแหล่งน้ำเพื่อเพิ่มผลผลิตทางการเกษตร (ข้าวและพืชไร่)</t>
  </si>
  <si>
    <t xml:space="preserve"> 2.12 โครงการพัฒนาช่องทางกระจายสินค้า สร้างมูลค่าผลผลิตการเกษตร ฝั่งตะวันออก/ตะวันตก อำเภอศรีสำโรง </t>
  </si>
  <si>
    <t>2.14 โครงการขุดลอกคลองโค้ง หมู่ 4 , 5 ตำบลหาดเสี้ยว</t>
  </si>
  <si>
    <t>2.16 โครงการส่งเสริมและพัฒนาคุณภาพการผลิตสินค้าเกษตรจังหวัดสุโขทัย</t>
  </si>
  <si>
    <t>2.17 โครงการก่อสร้างถนนลาดยางผิวเคพซีลบ้านห้วยสัก ม. 6 ต.ดงคู่</t>
  </si>
  <si>
    <t>2.18 โครงการก่อสร้างถนนลาดยางผิวการจราจรแบบเคฟซิลสายบ้านวังหว้า-บ้านใหม่โพธิ์งาม  หมู่ 8 ตำบลป่ากุมเกาะ</t>
  </si>
  <si>
    <t>2.19 โครงการปรับปรุงถนนแอสฟัลท์ติกคอนกรีตสายสวนแตง หมู่ที่ 10 ตำบลเมืองเก่า</t>
  </si>
  <si>
    <t>2.20 โครงการก่อสร้างถนนลาดยางสายวัดช้างล้อม</t>
  </si>
  <si>
    <t>2.21 โครงการก่อสร้างประปาหมู่บ้านบาดาลขนาดกลาง ม. 12 ตำบลบ้านตึก</t>
  </si>
  <si>
    <t>2.22 โครงการพัฒนาและเพิ่มขีดความสามารถในการแข่งขันผู้ประกอบการสินค้าและบริการสู่สากล</t>
  </si>
  <si>
    <t>2.24 โครงการก่อสร้างประปาหมู่บ้านบาดาลขนาดกลาง ม. 2 ต.ดงคู่</t>
  </si>
  <si>
    <t>สรุปผลการพิจารณาโครงการตามตำแหน่งจุดยืนการพัฒนาของจังหวัดสุโขทัย</t>
  </si>
  <si>
    <t xml:space="preserve"> สรุปข้อเสนอ และผลการพิจารณาแผนปฏิบัติราชการ ประจำปีงบประมาณ พ.ศ.2557 จังหวัดสุโขทัย</t>
  </si>
  <si>
    <t>สรุปผลการพิจารณาโครงการอื่นๆนอกเหนือจากโครงการตามตำแหน่งจุดยืนการพัฒนาของจังหวัดสุโขทัย</t>
  </si>
  <si>
    <t>รวม  3  ยุทธศาสตร์</t>
  </si>
  <si>
    <t>จังหวัดสุโขทัย</t>
  </si>
  <si>
    <t>1. เมืองท่องเที่ยว</t>
  </si>
  <si>
    <t>1.2 โครงการเพิ่มขีดความสามารถในการแข่งขันด้านการท่องเที่ยวของจังหวัดสุโขทัย</t>
  </si>
  <si>
    <t xml:space="preserve"> 2.13 โครงการสร้างฝายน้ำล้น  คลองแต้ว  หมู่ที่ 1  ต.หนองบัว</t>
  </si>
  <si>
    <t xml:space="preserve"> 2.11 โครงการขุดลอกคลองใหญ่สาย หมู่ที่ 3 , 12 ตำบลหนองจิก </t>
  </si>
  <si>
    <t xml:space="preserve">2.23 โครงการก่อสร้างประปาบาดาล  ม. 3 ต.ศรีนคร อ.ศรีนคร </t>
  </si>
  <si>
    <t xml:space="preserve"> 2.8 โครงการขุดลอกบึงส่านน้ำ  หมู่ที่  3-5 ตำบลทุ่งยางเมือง </t>
  </si>
  <si>
    <t>โครงการอื่นๆ</t>
  </si>
  <si>
    <t>1.3 โครงการพัฒนาศักยภาพแหล่งท่องเที่ยว  อำเภอทุ่งเสลี่ยม</t>
  </si>
  <si>
    <t>1.4  โครงการบูรณาการร่วมภาครัฐและเอกชนในการให้บริการและรักษาความปลอดภัยนักท่องเที่ยว</t>
  </si>
  <si>
    <t xml:space="preserve">1.5 โครงการก่อสร้างเส้นทางท่องเที่ยวและเส้นทางจักรยานตามแนวคลองแม่รำพันระหว่างสุโขทัยธานี-เมืองเก่าสุโขทัย 15.00 กิโลเมตรระยะทาง </t>
  </si>
  <si>
    <t>1.6 โครงการก่อสร้างถนนลาดยางผิวจราจร Asphaltic Concrete ทางเข้าเมืองโบราณบางขลัง ต.เมืองบางขลัง อ.สวรรคโลก จังหวัดสุโขทัย</t>
  </si>
  <si>
    <t>3. เมืองอุตสาหกรรม</t>
  </si>
  <si>
    <t>3.1 โครงการส่งเสริมการใช้พลังงานทดแทนในระดับครัวเรือนอำเภอทุ่งเสลี่ยม จังหวัดสุโขทัย</t>
  </si>
  <si>
    <t>1. โครงการพัฒนาถนน คสล.สายทางเข้าศูนย์พัฒนาเด็กเล็ก อบต.ศรีนคร-ห้องสมุดประชาชนอำเภอศรีนครจังหวัดสุโขทัย</t>
  </si>
  <si>
    <t>2. โครงการก่อสร้างสะพานคอนกรีตเสริมเหล็กคลองแม่รำพัน</t>
  </si>
  <si>
    <t xml:space="preserve">3. โครงการโรงเรียนต้นแบบโรงเรียนบ้านท่าชุม(ประชาอุทิศวิทยาคาร) </t>
  </si>
  <si>
    <t>4. โครงการก่อสร้างสะพานข้ามแม่น้ำยมหลังวัดลัดทรายมูล หมู่ที่ 2 ตำบลปากพระ อำเภอเมืองสุโขทัย</t>
  </si>
  <si>
    <t>5. โครงการบูรณาการป้องกันและแก้ไขปัญหายาเสพติดจังหวัดสุโขทัย</t>
  </si>
  <si>
    <t>6. โครงการพัฒนาสิ่งอำนวยความสะดวกเพื่อพัฒนาคุณภาพชีวิตที่ดีของประชาชนอย่างยั่งยืน</t>
  </si>
  <si>
    <t>7. โครงการเพิ่มศักยภาพประชาชนสู่ประชาคมอาเซียน</t>
  </si>
  <si>
    <t>8. โครงการยกระดับคุณภาพชีวิตและรายได้ครัวเรือนยากจนที่ตกเกณฑ์ จปฐ.</t>
  </si>
  <si>
    <t>2.9 โครงการเพิ่มประสิทธิภาพการขนส่งผลผลิตการเกษตรและการยกระดับคุณภาพชีวิตของประชาชน</t>
  </si>
  <si>
    <t>2.15 โครงการพัฒนาแหล่งน้ำเพื่อเพิ่มผลผลิตทางการเกษตร (ข้าวและพืชไร่)และเพิ่มคุณภาพชีวิตให้แก่เกษตรกรอำเภอทุ่งเสลี่ยม  จังหวัดสุโขทัย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</si>
  <si>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 - จัดทำแปลงสาธิตการเพิ่มผลผลิตข้าว จำนวน 720 ไร่  เกษตรกร 72 ราย ในพื้นที่ ต.ไกรใน อ.กงไกรลาศ     
</t>
    </r>
    <r>
      <rPr>
        <b/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   สอดคล้องกับยุทธศาสตร์และ Positioningของจังหวัด ในการเพิ่มศักยภาพการผลิตของสินค้าการเกษตร ควรมีการจัดทำแปลงสาธิตให้กับเกษตรกรรายละ 2ไร่ ลดจาก 10 ไร่ ที่เสนอในโครงการ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</si>
  <si>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 - จัดทำแปลงสาธิตการเพิ่มผลผลิตข้าว จำนวน 720 ไร่  เกษตรกร 72 ราย ในพื้นที่ ต.นาทุ่ง อ.สวรรคโลก 
</t>
    </r>
    <r>
      <rPr>
        <b/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  สอดคล้องกับยุทธศาสตร์และ Positioningของจังหวัด ในการเพิ่มศักยภาพการผลิตของสินค้าการเกษตร ควรมีการจัดทำแปลงสาธิตให้กับเกษตรกรรายละ 2ไร่ ลดจาก 10 ไร่ ที่เสนอในโครงการ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</si>
  <si>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 - จัดทำแปลงสาธิตการปลูกมันสำปะหลัง เพื่อเพิ่มผลผลิตจำนวน 120 ไร่ เกษตรกร 20 ราย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เป็นโครงการที่เคยได้ในปีงบประมาณ 2555 ดังนั้น ควรมีการประเมินผลการดำเนินงานก่อนการดำเนินการในระยะต่อไป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</si>
  <si>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รณรงค์ส่งเสริมเกษตรกรใช้สารจุลินทรีย์ย่อยสลายตอซัง-ฟางข้าว ในพื้นที่ 2,500 ไร่ เกษตรกร 250 ราย ในพื้นที่ อ.ศรีสำโรง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 กิจกรรมของโครงการขาดรายละเอียดและวิธีการดำเนินงานที่ชัดเจน</t>
    </r>
  </si>
  <si>
    <r>
      <rPr>
        <b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ส่งเสริมให้เกษตรกรดำเนินการฟื้นฟูสภาพดินปรับปรุงบำรุงดินก่อนเพาะปลูกพืชจำนวน 1,000 ไร่ เกษตรกร 100 ราย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กิจกรรมของโครงการขาดรายละเอียดและวิธีการดำเนินงานที่ชัดเจน
 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</si>
  <si>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 - ขุดลอกแก้มลิงหนองโรง พื้นที่ ม.10-ม.12 ต.คลองยาง   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 สอดคล้องกับนโยบายของรัฐในการบริหารจัดการน้ำแบบบูรณาการ และช่วยแก้ปัญหาอุทกภัย/ภัยแล้งของประชาชนในพื้นที่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</si>
  <si>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- ขุดสระขนาดปากกว้าง 170 เมตร ยาว 250 เมตร   ก้นกว้าง 125 เมตร ยาว 232 ม. ลึกเฉลี่ย 6 เมตร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 เห็นควรสนับสนุน เนื่องจากจะช่วยให้มีน้ำสำหรับทำการเกษตร และอุปโภค บริโภค
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</si>
  <si>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 </t>
    </r>
    <r>
      <rPr>
        <sz val="10"/>
        <color indexed="8"/>
        <rFont val="Tahoma"/>
        <family val="2"/>
      </rPr>
      <t xml:space="preserve"> - กิจกรรมที่ 1 ก่อสร้างถนนคอนกรีตเสริมเหล็กซอยชิด คลองท่าช้างด้านทิศใต้ หมู่ที่ 6 ตำบลทับผึ้ง อำเภอศรีสำโรง จังหวัดสุโขทัย กว้าง 4.00 เมตร ยาว 1,000 เมตร หนา 0.15 เมตร พื้นที่ 4,000 ตารางเมตร งบประมาณ  1,870,000 บาท 
 - กิจกรรมที่ 2 ก่อสร้างถนนคอนกรีตเสริมเหล็กซอยต้นโพธิ์ หมู่ที่ 7 ตำบลทับผึ้ง อำเภอศรีสำโรง จังหวัดสุโขทัย กว้าง 4.00 เมตร ยาว 1,000 เมตร หนา 0.15 เมตร พื้นที่ 4,000 ตารางเมตร งบประมาณ 1,870,000 บาท   - กิจกรรมที่ 3 ก่อสร้างถนนคอนกรีตเสริมเหล็กสายรอบหมู่บ้าน ม.11 ตำบลสามเรือน อำเภอศรีสำโรงจังหวัดสุโขทัย กว้าง 4.00 เมตร ยาว 881 เมตร หนา 0.15 เมตร พื้นที่ 3,524 ตารางเมตร พร้อมไหล่ทางดินลูกรัง กว้าง 0.44 เมตร งบประมาณ 1,755,000 บาท
</t>
    </r>
    <r>
      <rPr>
        <b/>
        <u/>
        <sz val="10"/>
        <color indexed="8"/>
        <rFont val="Tahoma"/>
        <family val="2"/>
      </rPr>
      <t xml:space="preserve">ความเห็น 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เห็นควรสนับสนุน เนื่องจากจะช่วยในการสัญจร และขนส่งผลผลิตทางการเกษตร
</t>
    </r>
  </si>
  <si>
    <r>
      <rPr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ก่อสร้างฝายน้ำล้น ม.1 ต.วังน้ำขาว กว้าง 4 ม.  ยาว 40 ม. สูง 3 ม. งบประมาณ 2,000,000.- บาท  - ก่อสร้างคลองส่งน้ำพร้อมดาดคอนกรีต ม.3 ต.วังลึก กว้าง 2 ม. ยาว 2,500 ม. ลึก 1.5 ม. งบประมาณ  2,793,000.- บาท</t>
    </r>
    <r>
      <rPr>
        <u/>
        <sz val="10"/>
        <color indexed="8"/>
        <rFont val="Tahoma"/>
        <family val="2"/>
      </rPr>
      <t xml:space="preserve">
ความเห็น</t>
    </r>
    <r>
      <rPr>
        <sz val="10"/>
        <color indexed="8"/>
        <rFont val="Tahoma"/>
        <family val="2"/>
      </rPr>
      <t xml:space="preserve">     เห็นควรสนับสนุน เนื่องจากจะช่วยให้มีน้ำสำหรับทำการเกษตร และอุปโภค บริโภค</t>
    </r>
    <r>
      <rPr>
        <u/>
        <sz val="10"/>
        <color indexed="8"/>
        <rFont val="Tahoma"/>
        <family val="2"/>
      </rPr>
      <t xml:space="preserve">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</si>
  <si>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  - ขุดลอกคลองใหญ่ ปากคลองกว้าง 20 เมตร ก้นกว้าง 16 เมตร ลึก 4 เมตร ยาว 1,500 เมตร 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เห็นควรสนับสนุน สอดคล้องกับนโยบายของรัฐบาลในการจัดการทรัพยากรน้ำแบบบูรณาการ และช่วยแก้ปัญหาอุทกภัย/ภัยแล้งของประชาชนในพื้นที่  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</si>
  <si>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กิจกรรมที่ 1 ก่อสร้างถนนคอนกรีตเสริมเหล็กสาย นาตารัตน์ หมู่ที่ 1 ตำบลวังลึก ช่วงที่ 1 ผิวจราจร กว้าง 4.00 เมตร ยาว 240 เมตร หนา 0.15 เมตร ช่วงที่ 2 ผิวจราจร กว้าง 3.50 เมตร ยาว 1,630 เมตร หนา 0.15 ม.  งบประมาณ 3,600,000 บาท 
 - กิจกรรมที่ 2 ก่อสร้างถนนลาดยางสายนาตารวย หมู่ที่ 3,4,6,9 ตำบลบ้านซ่าน อำเภอศรีสำโรง ผิวจราจร CAPE SEAL ขนาดกว้าง 4 ม. ยาว 3,400 เมตร งบประมาณ 8,526,900 บาท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ห็นควรสนับสนุน เนื่องจากสอดคล้องกับศักยภาพของจังหวัด และช่วยลดต้นทุนในการขนส่งสินค้าทางการเกษตร  </t>
    </r>
  </si>
  <si>
    <r>
      <rPr>
        <b/>
        <u/>
        <sz val="10"/>
        <color indexed="8"/>
        <rFont val="Tahoma"/>
        <family val="2"/>
      </rPr>
      <t xml:space="preserve">กิจกรรม </t>
    </r>
    <r>
      <rPr>
        <sz val="10"/>
        <color indexed="8"/>
        <rFont val="Tahoma"/>
        <family val="2"/>
      </rPr>
      <t xml:space="preserve"> - สร้างฝายน้ำล้น  คลองแต้ว  หมู่ที่ 1  ต.หนองบัว      
</t>
    </r>
    <r>
      <rPr>
        <b/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 เห็นควรสนับสนุน สอดคล้องกับนโยบายของรัฐบาลในการจัดการทรัพยากรน้ำแบบบูรณาการ และช่วยแก้ปัญหาอุทกภัย/ภัยแล้งของประชาชนในพื้นที่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</si>
  <si>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- ขุดลอกคลอง ความยาว 1,800 เมตร  ปากคลองกว้าง 15.00 ม.หรือตามสภาพคลอง ก้นคลองกว้าง 2.00 ม. หรือตามสภาพ  คลอง ลึก 5.00 ม.   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 สอดคล้องกับนโยบายของรัฐบาลในการจัดการทรัพยากรน้ำแบบบูรณาการ และช่วยแก้ปัญหาอุทกภัย/ภัยแล้งของประชาชนในพื้นที่</t>
    </r>
    <r>
      <rPr>
        <b/>
        <u/>
        <sz val="14"/>
        <color indexed="8"/>
        <rFont val="TH SarabunIT๙"/>
        <family val="2"/>
      </rPr>
      <t/>
    </r>
  </si>
  <si>
    <r>
      <rPr>
        <b/>
        <u/>
        <sz val="10"/>
        <color indexed="8"/>
        <rFont val="Tahoma"/>
        <family val="2"/>
      </rPr>
      <t xml:space="preserve">กิจกรรม </t>
    </r>
    <r>
      <rPr>
        <sz val="10"/>
        <color indexed="8"/>
        <rFont val="Tahoma"/>
        <family val="2"/>
      </rPr>
      <t xml:space="preserve"> - ก่อสร้างระบบประปาหมู่บ้านแบบาดาลขนาดใหญ่ตาม  แบบมาตรฐานกรมทรัพยากรน้ำ หมู่ 10 ต.ทุ่งเสลี่ยม   งบประมาณ 2,800,000 บาท   
 - ก่อสร้างท่อลอดเหลี่ยม ขนาด 2.40 x 2.40 เมตร จำนวน 3 ช่อง ยาว 6.00 เมตร ม. 2 ต.บ้านใหม่ไชยมงคล งบประมาณ 542,000  บาท          
 - ก่อสร้างท่อลอดเหลี่ยม ขนาด 3.00 x 3.00 เมตร จำนวน 2 ช่อง ยาว 6.00 เมตร ม.8 ต.บ้านใหม่ไชยมงคล  งบประมาณ  660,000  บาท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เห็นควรสนับสนุน เนื่องจากจะช่วยให้มีน้ำสำหรับทำการเกษตร และอุปโภค บริโภค อย่างไรก็ตาม ควรมีการจัดทำแผนบริหารจัดการ เมื่อสิ้นสุดโครงการ เพื่อให้เกิดความยั่งยืน 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</si>
  <si>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1) กิจกรรม ส่งเสริมการเลี้ยงโคเนื้อครบวงจรจังหวัดสุโขทัย   2) กิจกรรม เพิ่มผลผลิตกุ้งก้ามกรามและปลาไทยในพื้นที่ แก้มลิงและแหล่งน้ำขนาดเล็ก กลาง ใหญ่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ขาดรายละเอียดกิจกรรมและวิธีการดำเนินงานและกลุ่มเป้าหมายที่ชัดเจน   </t>
    </r>
    <r>
      <rPr>
        <u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 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</si>
  <si>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- ปรับปรุงถนนแอสฟัลท์ติกคอนกรีตสายสวนแตง ม. 10  ตำบลเมืองเก่า โดยปรับปรุงเส้นทางขนาดกว้าง 6 เมตร ยาว 2,050 เมตร พื้นที่ลาดยางไม่น้อยกว่า 12,300 ตรม.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เห็นควรสนับสนุน เนื่องจากจะช่วยให้การสัญจรมีความสะดวกและปลอดภัย และใช้เป็นเส้นทางเพื่อการขนส่งผลผลิตทางการเกษตร </t>
    </r>
    <r>
      <rPr>
        <u/>
        <sz val="10"/>
        <color indexed="8"/>
        <rFont val="Tahoma"/>
        <family val="2"/>
      </rPr>
      <t xml:space="preserve">
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</si>
  <si>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- ก่อสร้างถนนลาดยางสายวัดช้างล้อม ม.8 ต.วังทองแดง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  เห็นควรสนับสนุน เนื่องจากจะช่วยในการสัญจร และขนส่งผลผลิตทางการเกษตร   </t>
    </r>
    <r>
      <rPr>
        <b/>
        <u/>
        <sz val="14"/>
        <color indexed="8"/>
        <rFont val="TH SarabunIT๙"/>
        <family val="2"/>
      </rPr>
      <t/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</si>
  <si>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1)  ก่อสร้างประปาหมู่บ้านบาดาลขนาดกลาง หมู่ที่ 12   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เห็นควรสนับสนุน เนื่องจากจะช่วยให้มีน้ำสำหรับทำการเกษตร และอุปโภค บริโภค อย่างไรก็ตาม ควรมีการจัดทำแผนบริหารจัดการ เมื่อสิ้นสุดโครงการ เพื่อให้เกิดความยั่งยืน   </t>
    </r>
    <r>
      <rPr>
        <u/>
        <sz val="10"/>
        <color indexed="8"/>
        <rFont val="Tahoma"/>
        <family val="2"/>
      </rPr>
      <t xml:space="preserve">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</si>
  <si>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ก่อสร้างประปาบาดาล ม. 3 ต.ศรีนคร อ.ศรีนคร จ.สุโขทัย    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เห็นควรสนับสนุน เนื่องจากจะช่วยให้มีน้ำสำหรับทำการเกษตร และอุปโภค บริโภค อย่างไรก็ตาม ควรมีการจัดทำแผนบริหารจัดการ เมื่อสิ้นสุดโครงการ เพื่อให้เกิดความยั่งยืน  
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</si>
  <si>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ก่อสร้างประปาหมู่บ้านบาดาลขนาดกลาง หมู่ที่ 2 ตำบลดงคู่ อำเภอศรีสัชนาลัย จังหวัดสุโขทัย    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เห็นควรสนับสนุน เนื่องจากจะช่วยให้มีน้ำสำหรับทำการเกษตร และอุปโภค บริโภค อย่างไรก็ตาม ควรมีการจัดทำแผนบริหารจัดการ เมื่อสิ้นสุดโครงการ เพื่อให้เกิดความยั่งยืน 
</t>
    </r>
  </si>
  <si>
    <r>
      <rPr>
        <b/>
        <u/>
        <sz val="10"/>
        <color indexed="8"/>
        <rFont val="Tahoma"/>
        <family val="2"/>
      </rPr>
      <t xml:space="preserve">กิจกรรม </t>
    </r>
    <r>
      <rPr>
        <sz val="10"/>
        <color indexed="8"/>
        <rFont val="Tahoma"/>
        <family val="2"/>
      </rPr>
      <t xml:space="preserve"> - ปรับปรุงถนนผิวจราจรแอสฟัลท์ติก   คอนกรีตขนาด 2 ช่องจราจรระยะทาง 4,450 เมตร ทางหลวงหมายเลข 1048 ตอนสวรรคโลก-ทุ่งเสลี่ยม เทศบาลตำบลทุ่งเสลี่ยม ตำบลกลางดง  อ.ทุ่งเสลี่ยม จ.สุโขทัย(จากแยกวัดเหมืองนา-บ้านกลางดง)
</t>
    </r>
    <r>
      <rPr>
        <b/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   เห็นควรสนับสนุน เนื่องจากจะช่วยสนับสนุกิจกรรมการท่องเที่ยวของจังหวัด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</si>
  <si>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พัฒนาอาสาสมัครตำรวจบ้านเพิ่มเติม    - จัดเจ้าหน้าที่ตำรวจสายตรวจและอาสาสมัครตำรวจบ้านร่วมออกตรวจตระเวน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ควรเป็นภารกิจปกติของหน่วยงาน  </t>
    </r>
    <r>
      <rPr>
        <u/>
        <sz val="10"/>
        <color indexed="8"/>
        <rFont val="Tahoma"/>
        <family val="2"/>
      </rPr>
      <t xml:space="preserve">
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</si>
  <si>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    - ก่อสร้างเส้นทางท่องเที่ยวและเส้นทางจักรยานสองฟากข้างคลองแม่รำพันระยะทาง 15 กิโลเมตร  - ปรับปรุงภูมิทัศน์จำนวน 5 แห่ง  - ระบบแสงสว่าง  10  จุด  - พื้นที่สวนสาธารณะ จำนวน 2 แห่ง  - ห้องน้ำ จำนวน 2 แห่ง  - ศาลาพักริมทาง จำนวน 2 หลัง  - Street Furniture จำนวน 5 แห่ง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เห็นควรสนับสนุน เนื่องจากจะช่วยให้สนับสนุนกิจกรรมการท่องเที่ยวและสร้างรายได้ให้กับประชาชนในพื้นที่ </t>
    </r>
    <r>
      <rPr>
        <u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</si>
  <si>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ก่อสร้างถนนลาดยางผิวจราจร AC  ปรับปรุงทางเข้าเมืองโบราณบางขลังตำบลเมืองบางขลัง อำเภอสวรรคโลก จังหวัดสุโขทัย ผิวจราจรกว้าง  6.00 เมตร ไหล่ทาง ข้างละ  1.00 เมตร ระยะทาง 2.000 กม.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เห็นควรสนับสนุน เนื่องจากจะช่วยสนับสนุนกิจกรรมด้านการท่องเที่ยวและการสัญจรให้เกิดความสะดวกและปลอดภัย   </t>
    </r>
    <r>
      <rPr>
        <u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</si>
  <si>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  - กิจกรรมที่ 1 การก่อสร้างระบบบ่อหมักผลิตก๊าซชีวภาพ จากมูลสัตว์เพื่อใช้ในครัวเรือน  กิจกรรมที่ 2 การฝึกอบรมนักเทคโนโลยีพลังงานทดแทน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เห็นควรสนับสนุน เนื่องจากจะช่วยส่งเสริมการใช้พลังงานทดแทน และช่วยลดรายจ่ายของครัวเรือน</t>
    </r>
    <r>
      <rPr>
        <u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</si>
  <si>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ก่อสร้างสะพานคอนกรีตเสริมเหล็กคลองแม่รำพัน  หมู่ที่ 3 ต.เมืองเก่า ขนาดกว้าง 7 เมตร ยาว 24 เมตร พร้อมทางเดินข้างละ 1 เมตร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 เห็นควรสนับสนุน เนื่องจากจะช่วยให้การสัญจรมีความสะดวกและปลอดภัย และใช้ในการขนส่งผลผลิตทางการเกษตร</t>
    </r>
    <r>
      <rPr>
        <b/>
        <u/>
        <sz val="14"/>
        <color indexed="8"/>
        <rFont val="TH SarabunIT๙"/>
        <family val="2"/>
      </rPr>
      <t/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</si>
  <si>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- ก่อสร้างสะพานข้ามแม่น้ำยมหลังวัดลัดทรายมูล หมู่ที่ 2  ตำบลปากพระ อำเภอเมืองสุโขทัย ผิวจราจรกว้าง 7 เมตร ยาว 80 เมตร ทางเท้าข้างละ 1.50 เมตร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เห็นควรสนับสนุน เนื่องจากจะช่วยให้สนับสนุนกิจกรรมการท่องเที่ยวและสร้างรายได้ให้กับประชาชนในพื้นที่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</si>
  <si>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ส่งเสริมกระบวนการสร้างความเข้มแข็งในหมู่บ้าน/ชุมชน , ป้องกันและแก้ไขปัญหายาเสพติดในสถานศึกษา  , จัดชุดปราบปรามยาเสพติดของฝ่ายปกครองและจัดตั้งจุดตรวจจุดสกัดกั้นยาเสพติดพื้นที่อำเภอ ,ให้ผู้เสพผู้ติดยาเสพติดได้รับการบำบัด ,บริหารจัดการ การบูรณาการร่วม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 </t>
    </r>
    <r>
      <rPr>
        <sz val="10"/>
        <color indexed="8"/>
        <rFont val="Tahoma"/>
        <family val="2"/>
      </rPr>
      <t xml:space="preserve">  เห็นควรสนับสนุน เนื่องจากเป็นนโยบายเร่งด่วนของรัฐบาลในการป้องกันและแก้ไขปัญหายาเสพติด</t>
    </r>
    <r>
      <rPr>
        <u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 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</si>
  <si>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- ก่อสร้างระบบประปาหมู่บ้าน หมู่ที่ 4 ต.หนองกลับ ,    หมู่ที่ 7 ต.ปากน้ำ , หมู่ที่ 11 ต.ปากน้ำ 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เห็นควรสนับสนุน เนื่องจากจะช่วยให้มีน้ำสำหรับทำการเกษตร และอุปโภค บริโภค อย่างไรก็ตาม ควรมีการจัดทำแผนบริหารจัดการ เมื่อสิ้นสุดโครงการ เพื่อให้เกิดความยั่งยืน   </t>
    </r>
    <r>
      <rPr>
        <u/>
        <sz val="10"/>
        <color indexed="8"/>
        <rFont val="Tahoma"/>
        <family val="2"/>
      </rPr>
      <t xml:space="preserve">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</si>
  <si>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- การคุ้มครองทางสังคมกลุ่มเสี่ยงต่อการถูกล่อลวงด้านการค้ามนุษย์รองรับประชาคมอาเซียน  งบประมาณ 2,000,000 บาท  
- การคุ้มครองผู้บริโภคด้านสุขภาพ เพื่อสร้างความมั่นใจแก่สมาชิกอาเซียนงบประมาณ 1,000,000 บาท  
- การพัฒนาศักยภาพเด็กและเยาวชนนอกระบบสถานศึกษาสู่ประชาคมอาเซียน งบประมาณ1,000,000 บาท  
- การพัฒนาเด็กไทย : การศึกษาเพื่อความเป็นชาติและพลเมืองตามระบอบประชาธิปไตย เตรียมพร้อมสู่ประชาคมอาเซียนงบประมาณ 1,000,000 บาท  
-  การพัฒนาภูมิปัญญา และวัฒนธรรมท้องถิ่นสู่เวทีประชาคมอาเซียน งบประมาณ 1,000,000 บาท 
- การเตรียมความพร้อมแรงงานสู่ประชาคมอาเซียนงบประมาณ  2,000,000 บาท  
- การประสานสัมพันธ์แรงงานอาเซียนในจังหวัด  งบประมาณ  2,000,000 บาท 
</t>
    </r>
    <r>
      <rPr>
        <b/>
        <u/>
        <sz val="10"/>
        <color indexed="8"/>
        <rFont val="Tahoma"/>
        <family val="2"/>
      </rPr>
      <t xml:space="preserve">ความเห็น  </t>
    </r>
    <r>
      <rPr>
        <sz val="10"/>
        <color indexed="8"/>
        <rFont val="Tahoma"/>
        <family val="2"/>
      </rPr>
      <t xml:space="preserve">  เป็นภารกิจปกติของหน่วยงาน
 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</si>
  <si>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- ให้ความรู้และสนับสนุนปัจจัยการผลิตในการประกอบอาชีพของครัวเรือนเป้าหมาย (ดูแลชีวิต)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ควรเป็นภารกิจปกติของหน่วยงาน 
 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</si>
  <si>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 </t>
    </r>
    <r>
      <rPr>
        <sz val="10"/>
        <color indexed="8"/>
        <rFont val="Tahoma"/>
        <family val="2"/>
      </rPr>
      <t xml:space="preserve">     - ก่อสร้างถนนลาดยางเคพซีลขนาดกว้าง 4 ม. ยาว 2,410 ม.หมู่ที่ 6 ตำบลดงคู่ อำเภอศรีสัชนาลัย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b/>
        <sz val="10"/>
        <color indexed="8"/>
        <rFont val="Tahoma"/>
        <family val="2"/>
      </rPr>
      <t xml:space="preserve">  </t>
    </r>
    <r>
      <rPr>
        <sz val="10"/>
        <color indexed="8"/>
        <rFont val="Tahoma"/>
        <family val="2"/>
      </rPr>
      <t xml:space="preserve">  </t>
    </r>
    <r>
      <rPr>
        <sz val="10"/>
        <color indexed="8"/>
        <rFont val="Tahoma"/>
        <family val="2"/>
      </rPr>
      <t xml:space="preserve"> กิจกรรมเป็นการก่อสร้างทางใหม่ เป็นเส้นทางเพื่อการขนส่งผลผลิตทางการเกษตร ส่งผลให้เป็นการเพิ่มรายได้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</si>
  <si>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1.  ฝึกอบรมเพิ่มประสิทธิภาพการผลิตและพัฒนาผลิตภัณฑ์  2. จัดมหกรรมประกวดผลงานการพัฒนาผลิตภัณฑ์ 3. จัดกิจกรรม OTOPสัญจรต่างจังหวัด 4. จัดงานแลกเปลี่ยนเรียนรู้สืบสานภูมิปัญาOTOP 5. แต่งตั้งคณะทำงานส่งเสริมและฟื้นฟูศิลปวัฒนธรรม 6. ศึกษาอารยธรรม กรุงสุโขทัยจากอดีตสู่ปัจจุบันโดยการจัดจ้างที่ปรึกษา   7. จัดงานแสดงจำหน่ายผลิตภัณฑ์
</t>
    </r>
    <r>
      <rPr>
        <b/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    เห็นควรสนับสนุน เนื่องจากสอดคล้องกับนโยบายของรัฐบาล และจะช่วยสร้างมูลค่าเพิ่มให้กับสินค้า OTOP และรองรับกับการเข้าสู่ประชาคมอาเซียน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</si>
  <si>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 1. ก่อสร้างสถานีสูบน้ำด้วยระบบไฟฟ้าดาดคอนกรีต หมู่ที่ 1  ,หมู่ที่ 4 ,หมู่ที่ 5,หมู่ที่ 9 รวม 4โรง 10,000,000 บาท 2. ก่อสร้างคลองส่งน้ำท่อเหล็กหนา 6 มม. จาก แม่น้ำยมเข้าหมู่ที่ 3,2 ตำบลดงเดือยระยะทาง 980 เมตร 9,990,000 บาท 
3.ก่อสร้างประตูปิด–เปิด ระบายน้ำคลอง ไผ่ปากหวาน หมู่ที่ 8 ตำบลไกรนอกขนาดบานกว้าง2.90 ม. สูง 2.90 เมตร จำนวน 2 บาน 8,179,000 บาท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เห็นควรสนับสนุนเนื่องจากสอดล้องกับนโยบายของรัฐในการแก้ปัญหาอุทกภัย/ภัยแล้ง และให้เกษตรกรมีน้ำสำหรับทำการเกษตรและอุปโภค บริโภค</t>
    </r>
  </si>
  <si>
    <r>
      <rPr>
        <b/>
        <u/>
        <sz val="10"/>
        <color indexed="8"/>
        <rFont val="Tahoma"/>
        <family val="2"/>
      </rPr>
      <t>กิจกรรม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      - ก่อสร้างถนนลาดยางผิวการจราจรแบบเคฟซิล สายบ้านวังหว้า - บ้านใหม่โพธิ์งาม เชื่อมต่อถนนลาดยาง สายสหกรณ์ซอย 1 ม.7 ต.ป่ากุมเกาะ ผิวการจราจร กว้าง 6 ม. ยาว 1,940 ม.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เห็นควรสนับสนุน เนื่องจากจะช่วยให้การสัญจรมีความสะดวกและปลอดภัย และใช้เป็นเส้นทางเพื่อการขนส่งผลผลิตทางการเกษตร </t>
    </r>
  </si>
  <si>
    <r>
      <rPr>
        <b/>
        <u/>
        <sz val="10"/>
        <color indexed="8"/>
        <rFont val="Tahoma"/>
        <family val="2"/>
      </rPr>
      <t xml:space="preserve">กิจกรรม  </t>
    </r>
    <r>
      <rPr>
        <sz val="10"/>
        <color indexed="8"/>
        <rFont val="Tahoma"/>
        <family val="2"/>
      </rPr>
      <t xml:space="preserve">   1) สำรวจข้อมูลผู้ประกอบการสินค้าและบริการ   2) การจัดสัมมนาให้ความรู้เรื่องประชาคมเศรษฐกิจอาเซียน   3) การศึกษาดูงานด้านการค้า การลงทุน (สปป.ลาว/พม่า)  จำนวน 2 ครั้งๆละ  50 คน 4) การฝึกอบรมและแลกเปลี่ยนเรียนรู้ (Benchmarking) จำนวน 1 ครั้ง 60 คน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  เป็นภารกิจปกติของหน่วยงาน โดยเฉพาะกิจกรรมการศึกษาดูงานไม่สอดคล้องกับหลักเกณฑ์ของ กนจ 
</t>
    </r>
  </si>
  <si>
    <r>
      <rPr>
        <b/>
        <sz val="8.5"/>
        <color indexed="8"/>
        <rFont val="Tahoma"/>
        <family val="2"/>
      </rPr>
      <t xml:space="preserve">กิจกรรม </t>
    </r>
    <r>
      <rPr>
        <sz val="8.5"/>
        <color indexed="8"/>
        <rFont val="Tahoma"/>
        <family val="2"/>
      </rPr>
      <t xml:space="preserve"> - งานวันพ่อขุนรามคำแหงมหาราช   1,000,000 บาท   - งานบวชช้างหาดเสี้ยว 500,000 บาท  - งานประเพณีสรงน้ำโอยทานสงกรานต์ศรีสัชนาลัย  200,000 บาท  - งานประเพณีมหาสงกรานต์ย้อนยุคจังหวัดสุโขทัย ณ บริเวณอุทยานประวัติศาสตร์สุโขทัย  200,000 บาท  - งานนมัสการรอยพระพุทธบาทวัดตระพังทอง 414,000 บาท  - งานประเพณีมหาสงกรานต์อำเภอบ้านด่านลานหอย 300,000 บาท  - งานประเพณีบั้งไฟพญานาคอำเภอบ้านด่านลานหอย 300,000 บาท  - งานประเพณีสงกรานต์และเทศกาลอาหารเมืองสวรรคโลก 500,000 บาท  - งานอนุรักษ์และสืบสานประเพณีแห่กฐินทางน้ำและแข่งเรือ (เฮือซ่วง) อำเภอศรีสัชนาลัย 200,000 บาท  - งานประเพณีลอยกระทงเผาเทียน เล่นไฟ จังหวัดสุโขทัย ปี 2556 เงิน 27,286,000 บาท  - งานนมัสการหลวงพ่อศิลาประจำปีงบประมาณ 2556 เงิน 200,000 บาท  - จัดงานประเพณีสงกรานต์อำเภอทุ่งเสลี่ยม  300,000 บาท  - งานวันหมากม่วงหมากปรางของดีศรีสวรรคโลก ประจำปี 2556 เงิน 200,000 บาท  - งานประเพณีเจ้าพ่อเมืองด้งอำเภอศรีสัชนาลัย 100,000 บาท  - จัดการแสดง Mini Lignt &amp;Sound 720,000 บาท  - ส่งเสริมการท่องเที่ยวเชิงประวัติศาสตร์ชุนชนโบราณเมืองบางขลังตำบลเมืองบางขลัง อำเภอสวรรคโลก 300,000 บาท  - จัดงานส่งเสริมประเพณีวัฒนธรรมพื้นบ้าน 500,000 บาท  - การจัดงานบวชนาคสามัคคี (วัดไชยอุดม วัดท่าต้นธง วัดกลางดง) 200,000 บาท  - การจัดงานบั้งไฟชาวเหนือ-ชาวอีสาน (วัดเทพพนมวัดโซกม่วง) 100,000 บาท        - การจัดงานประเพณีของตำบลเขาแก้วศรีสมบูรณ์ 200,000 บาท  - การจัดงานประเพณีวัดใหญ่ชัยมงคล 100,000 บาท  - การจัดงานไหว้สาครูบาอินต๊ะ สุนันโท 100,000 บาท  - การจัดงานประเพณีพื้นบ้านของชาวเขาในอำเภอศรีสัชนาลัย 1,200,000 บาท  - การส่งเสริมการจำหน่ายสินค้าชุมชน OTOP ผลิตภัณฑ์พื้นบ้านในแหล่งท่องเที่ยวอำเภอสวรรคโลก 664,700 บาท
</t>
    </r>
    <r>
      <rPr>
        <b/>
        <u/>
        <sz val="8.5"/>
        <color indexed="8"/>
        <rFont val="Tahoma"/>
        <family val="2"/>
      </rPr>
      <t>ความเห็น</t>
    </r>
    <r>
      <rPr>
        <sz val="8.5"/>
        <color indexed="8"/>
        <rFont val="Tahoma"/>
        <family val="2"/>
      </rPr>
      <t xml:space="preserve">     เห็นควรสนับสนุน เนื่องจากจะช่วยเพิ่มศักยภาพการท่องเที่ยว และสร้างรายได้ให้กับประชาชนในพื้นที่ </t>
    </r>
  </si>
  <si>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   - ก่อสร้างถนนคอนกรีตสายทางเข้าศูนย์พัฒนาเด็กเล็กอบต.ศรีนครถึง ห้องสมุดประชาชนอำเภอศรีนคร (ช่วงที่ 2) ระยะทาง 365 เมตรจำนวน 1 แห่ง  </t>
    </r>
    <r>
      <rPr>
        <u/>
        <sz val="10"/>
        <rFont val="Tahoma"/>
        <family val="2"/>
      </rPr>
      <t xml:space="preserve">
</t>
    </r>
    <r>
      <rPr>
        <b/>
        <u/>
        <sz val="10"/>
        <rFont val="Tahoma"/>
        <family val="2"/>
      </rPr>
      <t>ความเห็น</t>
    </r>
    <r>
      <rPr>
        <b/>
        <sz val="10"/>
        <rFont val="Tahoma"/>
        <family val="2"/>
      </rPr>
      <t xml:space="preserve">  </t>
    </r>
    <r>
      <rPr>
        <sz val="10"/>
        <rFont val="Tahoma"/>
        <family val="2"/>
      </rPr>
      <t xml:space="preserve">  เห็นควรสนับสนุน เนื่องจากจะช่วยสงเสริมคุณภาพชีวิตและการเรียนรู้ของประชาชน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</si>
  <si>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- ก่อสร้างอาคารโรงเรียน</t>
    </r>
    <r>
      <rPr>
        <u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</t>
    </r>
    <r>
      <rPr>
        <sz val="10"/>
        <color indexed="8"/>
        <rFont val="Tahoma"/>
        <family val="2"/>
      </rPr>
      <t>กิจกรรมรายละเอียดไม่ชัดเจน เป็นการก่อสร้างใหม่ ไม่ทำให้ประเด็นยุทธศาสตร์ของจังหวัดบรรลุผล และเป็นภารกิจประจำของหน่วยงานส่วนกลาง</t>
    </r>
  </si>
  <si>
    <t>ภาคเหนือ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</si>
</sst>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36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u/>
      <sz val="14"/>
      <color indexed="8"/>
      <name val="TH SarabunIT๙"/>
      <family val="2"/>
    </font>
    <font>
      <sz val="9"/>
      <color indexed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9"/>
      <color indexed="8"/>
      <name val="Tahoma"/>
      <family val="2"/>
    </font>
    <font>
      <sz val="11"/>
      <color indexed="10"/>
      <name val="Tahoma"/>
      <family val="2"/>
    </font>
    <font>
      <sz val="9"/>
      <color indexed="60"/>
      <name val="Tahoma"/>
      <family val="2"/>
    </font>
    <font>
      <b/>
      <sz val="9"/>
      <color indexed="6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u/>
      <sz val="10"/>
      <color indexed="8"/>
      <name val="Tahoma"/>
      <family val="2"/>
    </font>
    <font>
      <u/>
      <sz val="10"/>
      <color indexed="8"/>
      <name val="Tahoma"/>
      <family val="2"/>
    </font>
    <font>
      <u/>
      <sz val="10"/>
      <name val="Tahoma"/>
      <family val="2"/>
    </font>
    <font>
      <sz val="10"/>
      <color indexed="10"/>
      <name val="Tahoma"/>
      <family val="2"/>
    </font>
    <font>
      <sz val="8.5"/>
      <color indexed="8"/>
      <name val="Tahoma"/>
      <family val="2"/>
    </font>
    <font>
      <b/>
      <sz val="8.5"/>
      <color indexed="8"/>
      <name val="Tahoma"/>
      <family val="2"/>
    </font>
    <font>
      <b/>
      <u/>
      <sz val="8.5"/>
      <color indexed="8"/>
      <name val="Tahoma"/>
      <family val="2"/>
    </font>
    <font>
      <b/>
      <u/>
      <sz val="10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5" fillId="0" borderId="0" xfId="0" applyFont="1"/>
    <xf numFmtId="0" fontId="9" fillId="0" borderId="1" xfId="0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/>
    <xf numFmtId="43" fontId="7" fillId="0" borderId="0" xfId="1" applyFont="1"/>
    <xf numFmtId="0" fontId="11" fillId="0" borderId="0" xfId="0" applyFont="1" applyAlignment="1">
      <alignment horizontal="center"/>
    </xf>
    <xf numFmtId="164" fontId="12" fillId="0" borderId="0" xfId="1" applyNumberFormat="1" applyFont="1"/>
    <xf numFmtId="43" fontId="11" fillId="0" borderId="0" xfId="1" applyFont="1"/>
    <xf numFmtId="0" fontId="11" fillId="0" borderId="0" xfId="0" applyFont="1"/>
    <xf numFmtId="164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43" fontId="13" fillId="0" borderId="0" xfId="1" applyFont="1"/>
    <xf numFmtId="0" fontId="4" fillId="0" borderId="0" xfId="0" applyFont="1" applyAlignment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43" fontId="6" fillId="0" borderId="0" xfId="1" applyFont="1"/>
    <xf numFmtId="0" fontId="5" fillId="0" borderId="0" xfId="0" applyFont="1" applyAlignment="1">
      <alignment horizontal="center"/>
    </xf>
    <xf numFmtId="43" fontId="5" fillId="0" borderId="0" xfId="1" applyFont="1"/>
    <xf numFmtId="0" fontId="4" fillId="0" borderId="0" xfId="0" applyFont="1" applyFill="1"/>
    <xf numFmtId="0" fontId="4" fillId="0" borderId="0" xfId="0" applyFont="1"/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/>
    <xf numFmtId="0" fontId="19" fillId="0" borderId="0" xfId="0" applyFont="1"/>
    <xf numFmtId="0" fontId="9" fillId="0" borderId="0" xfId="0" applyFont="1" applyFill="1"/>
    <xf numFmtId="0" fontId="9" fillId="0" borderId="0" xfId="0" applyFont="1"/>
    <xf numFmtId="43" fontId="6" fillId="0" borderId="0" xfId="0" applyNumberFormat="1" applyFont="1" applyAlignment="1"/>
    <xf numFmtId="0" fontId="6" fillId="0" borderId="0" xfId="0" applyFont="1" applyAlignment="1"/>
    <xf numFmtId="0" fontId="8" fillId="0" borderId="0" xfId="0" applyFont="1" applyAlignment="1"/>
    <xf numFmtId="43" fontId="18" fillId="2" borderId="1" xfId="1" applyFont="1" applyFill="1" applyBorder="1" applyAlignment="1">
      <alignment horizontal="center" vertical="center"/>
    </xf>
    <xf numFmtId="164" fontId="17" fillId="0" borderId="0" xfId="1" applyNumberFormat="1" applyFont="1"/>
    <xf numFmtId="0" fontId="17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43" fontId="16" fillId="0" borderId="0" xfId="1" applyFont="1"/>
    <xf numFmtId="0" fontId="20" fillId="0" borderId="0" xfId="0" applyFont="1" applyAlignment="1">
      <alignment horizontal="center"/>
    </xf>
    <xf numFmtId="164" fontId="21" fillId="0" borderId="0" xfId="1" applyNumberFormat="1" applyFont="1"/>
    <xf numFmtId="43" fontId="20" fillId="0" borderId="0" xfId="1" applyFont="1"/>
    <xf numFmtId="0" fontId="20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43" fontId="15" fillId="0" borderId="0" xfId="1" applyFont="1"/>
    <xf numFmtId="0" fontId="18" fillId="0" borderId="0" xfId="0" applyFont="1" applyFill="1"/>
    <xf numFmtId="0" fontId="18" fillId="0" borderId="0" xfId="0" applyFont="1"/>
    <xf numFmtId="43" fontId="15" fillId="0" borderId="0" xfId="0" applyNumberFormat="1" applyFont="1" applyAlignment="1"/>
    <xf numFmtId="0" fontId="15" fillId="0" borderId="0" xfId="0" applyFont="1" applyAlignment="1"/>
    <xf numFmtId="43" fontId="16" fillId="0" borderId="0" xfId="0" applyNumberFormat="1" applyFont="1" applyAlignment="1"/>
    <xf numFmtId="164" fontId="16" fillId="0" borderId="0" xfId="0" applyNumberFormat="1" applyFont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7" fillId="0" borderId="0" xfId="0" applyFont="1" applyAlignment="1"/>
    <xf numFmtId="3" fontId="17" fillId="0" borderId="0" xfId="1" applyNumberFormat="1" applyFont="1" applyAlignment="1">
      <alignment horizontal="right"/>
    </xf>
    <xf numFmtId="164" fontId="20" fillId="0" borderId="0" xfId="0" applyNumberFormat="1" applyFont="1" applyAlignment="1">
      <alignment horizontal="center"/>
    </xf>
    <xf numFmtId="0" fontId="15" fillId="0" borderId="15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165" fontId="16" fillId="0" borderId="1" xfId="1" applyNumberFormat="1" applyFont="1" applyBorder="1" applyAlignment="1">
      <alignment vertical="center"/>
    </xf>
    <xf numFmtId="43" fontId="16" fillId="0" borderId="13" xfId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vertical="center" wrapText="1"/>
    </xf>
    <xf numFmtId="164" fontId="16" fillId="0" borderId="13" xfId="1" applyNumberFormat="1" applyFont="1" applyBorder="1" applyAlignment="1">
      <alignment horizontal="center" vertical="center" wrapText="1"/>
    </xf>
    <xf numFmtId="165" fontId="16" fillId="0" borderId="13" xfId="1" applyNumberFormat="1" applyFont="1" applyBorder="1" applyAlignment="1">
      <alignment horizontal="center" vertical="center" wrapText="1"/>
    </xf>
    <xf numFmtId="43" fontId="17" fillId="0" borderId="0" xfId="1" applyFont="1"/>
    <xf numFmtId="0" fontId="17" fillId="0" borderId="0" xfId="0" applyFont="1"/>
    <xf numFmtId="0" fontId="9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23" fillId="0" borderId="0" xfId="0" applyFont="1" applyFill="1"/>
    <xf numFmtId="0" fontId="24" fillId="0" borderId="0" xfId="0" applyFont="1" applyFill="1"/>
    <xf numFmtId="0" fontId="25" fillId="0" borderId="13" xfId="0" applyFont="1" applyFill="1" applyBorder="1" applyAlignment="1">
      <alignment horizontal="left" vertical="center" wrapText="1"/>
    </xf>
    <xf numFmtId="165" fontId="24" fillId="0" borderId="13" xfId="1" applyNumberFormat="1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23" fillId="0" borderId="15" xfId="0" applyFont="1" applyBorder="1" applyAlignment="1">
      <alignment vertical="center" wrapText="1"/>
    </xf>
    <xf numFmtId="165" fontId="23" fillId="0" borderId="15" xfId="1" applyNumberFormat="1" applyFont="1" applyBorder="1" applyAlignment="1">
      <alignment vertical="center"/>
    </xf>
    <xf numFmtId="165" fontId="23" fillId="0" borderId="15" xfId="1" applyNumberFormat="1" applyFont="1" applyBorder="1" applyAlignment="1">
      <alignment horizontal="right" vertical="center" wrapText="1"/>
    </xf>
    <xf numFmtId="165" fontId="23" fillId="0" borderId="15" xfId="1" applyNumberFormat="1" applyFont="1" applyBorder="1" applyAlignment="1">
      <alignment horizontal="center" vertical="center"/>
    </xf>
    <xf numFmtId="165" fontId="24" fillId="0" borderId="15" xfId="1" applyNumberFormat="1" applyFont="1" applyBorder="1" applyAlignment="1">
      <alignment horizontal="center" vertical="center"/>
    </xf>
    <xf numFmtId="0" fontId="24" fillId="0" borderId="15" xfId="0" applyFont="1" applyBorder="1" applyAlignment="1">
      <alignment vertical="center" wrapText="1"/>
    </xf>
    <xf numFmtId="0" fontId="23" fillId="0" borderId="15" xfId="1" applyNumberFormat="1" applyFont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left" vertical="center" wrapText="1"/>
    </xf>
    <xf numFmtId="165" fontId="24" fillId="0" borderId="15" xfId="1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165" fontId="23" fillId="0" borderId="15" xfId="1" applyNumberFormat="1" applyFont="1" applyBorder="1" applyAlignment="1">
      <alignment horizontal="right" vertical="center"/>
    </xf>
    <xf numFmtId="165" fontId="23" fillId="0" borderId="15" xfId="1" applyNumberFormat="1" applyFont="1" applyBorder="1" applyAlignment="1">
      <alignment horizontal="left" vertical="center"/>
    </xf>
    <xf numFmtId="3" fontId="23" fillId="0" borderId="15" xfId="0" applyNumberFormat="1" applyFont="1" applyBorder="1" applyAlignment="1">
      <alignment vertical="center"/>
    </xf>
    <xf numFmtId="0" fontId="25" fillId="0" borderId="15" xfId="0" applyFont="1" applyBorder="1" applyAlignment="1">
      <alignment horizontal="left" vertical="center" wrapText="1"/>
    </xf>
    <xf numFmtId="3" fontId="24" fillId="0" borderId="15" xfId="0" applyNumberFormat="1" applyFont="1" applyBorder="1" applyAlignment="1">
      <alignment vertical="center"/>
    </xf>
    <xf numFmtId="43" fontId="24" fillId="0" borderId="15" xfId="1" applyFont="1" applyBorder="1" applyAlignment="1">
      <alignment vertical="center"/>
    </xf>
    <xf numFmtId="0" fontId="23" fillId="0" borderId="15" xfId="0" applyFont="1" applyFill="1" applyBorder="1" applyAlignment="1">
      <alignment horizontal="left" vertical="center" wrapText="1"/>
    </xf>
    <xf numFmtId="165" fontId="28" fillId="0" borderId="15" xfId="1" applyNumberFormat="1" applyFont="1" applyBorder="1" applyAlignment="1">
      <alignment horizontal="center" vertical="center"/>
    </xf>
    <xf numFmtId="165" fontId="27" fillId="0" borderId="15" xfId="1" applyNumberFormat="1" applyFont="1" applyBorder="1" applyAlignment="1">
      <alignment horizontal="center" vertical="center"/>
    </xf>
    <xf numFmtId="165" fontId="23" fillId="0" borderId="15" xfId="1" applyNumberFormat="1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vertical="center" wrapText="1"/>
    </xf>
    <xf numFmtId="165" fontId="23" fillId="0" borderId="14" xfId="1" applyNumberFormat="1" applyFont="1" applyBorder="1" applyAlignment="1">
      <alignment vertical="center"/>
    </xf>
    <xf numFmtId="165" fontId="23" fillId="0" borderId="14" xfId="1" applyNumberFormat="1" applyFont="1" applyBorder="1" applyAlignment="1">
      <alignment horizontal="right" vertical="center" wrapText="1"/>
    </xf>
    <xf numFmtId="165" fontId="23" fillId="0" borderId="14" xfId="1" applyNumberFormat="1" applyFont="1" applyBorder="1" applyAlignment="1">
      <alignment horizontal="center" vertical="center"/>
    </xf>
    <xf numFmtId="165" fontId="24" fillId="0" borderId="14" xfId="1" applyNumberFormat="1" applyFont="1" applyBorder="1" applyAlignment="1">
      <alignment horizontal="center" vertical="center"/>
    </xf>
    <xf numFmtId="0" fontId="24" fillId="0" borderId="14" xfId="0" applyFont="1" applyBorder="1" applyAlignment="1">
      <alignment vertical="center" wrapText="1"/>
    </xf>
    <xf numFmtId="0" fontId="23" fillId="0" borderId="14" xfId="1" applyNumberFormat="1" applyFont="1" applyBorder="1" applyAlignment="1">
      <alignment horizontal="center" vertical="center" wrapText="1"/>
    </xf>
    <xf numFmtId="165" fontId="23" fillId="0" borderId="1" xfId="1" applyNumberFormat="1" applyFont="1" applyBorder="1" applyAlignment="1">
      <alignment vertical="center"/>
    </xf>
    <xf numFmtId="165" fontId="23" fillId="0" borderId="1" xfId="1" applyNumberFormat="1" applyFont="1" applyBorder="1" applyAlignment="1">
      <alignment horizontal="right" vertical="center" wrapText="1"/>
    </xf>
    <xf numFmtId="165" fontId="23" fillId="0" borderId="1" xfId="1" applyNumberFormat="1" applyFont="1" applyBorder="1" applyAlignment="1">
      <alignment horizontal="center" vertical="center"/>
    </xf>
    <xf numFmtId="165" fontId="24" fillId="0" borderId="1" xfId="1" applyNumberFormat="1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3" fillId="0" borderId="1" xfId="1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5" fontId="22" fillId="0" borderId="16" xfId="0" applyNumberFormat="1" applyFont="1" applyFill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left"/>
    </xf>
    <xf numFmtId="165" fontId="24" fillId="0" borderId="0" xfId="1" applyNumberFormat="1" applyFont="1"/>
    <xf numFmtId="0" fontId="9" fillId="0" borderId="0" xfId="0" applyFont="1" applyFill="1" applyAlignment="1"/>
    <xf numFmtId="0" fontId="9" fillId="0" borderId="4" xfId="0" applyFont="1" applyFill="1" applyBorder="1" applyAlignment="1"/>
    <xf numFmtId="0" fontId="30" fillId="0" borderId="15" xfId="0" applyFont="1" applyBorder="1" applyAlignment="1">
      <alignment vertical="center" wrapText="1"/>
    </xf>
    <xf numFmtId="0" fontId="9" fillId="0" borderId="7" xfId="0" applyFont="1" applyFill="1" applyBorder="1" applyAlignment="1">
      <alignment horizontal="center"/>
    </xf>
    <xf numFmtId="43" fontId="9" fillId="0" borderId="7" xfId="1" applyFont="1" applyFill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16" fillId="0" borderId="15" xfId="1" applyNumberFormat="1" applyFont="1" applyBorder="1" applyAlignment="1">
      <alignment horizontal="center" vertical="center" wrapText="1"/>
    </xf>
    <xf numFmtId="165" fontId="16" fillId="0" borderId="15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164" fontId="16" fillId="0" borderId="14" xfId="1" applyNumberFormat="1" applyFont="1" applyBorder="1" applyAlignment="1">
      <alignment horizontal="center" vertical="center" wrapText="1"/>
    </xf>
    <xf numFmtId="165" fontId="16" fillId="0" borderId="14" xfId="1" applyNumberFormat="1" applyFont="1" applyBorder="1" applyAlignment="1">
      <alignment horizontal="center" vertical="center" wrapText="1"/>
    </xf>
    <xf numFmtId="164" fontId="17" fillId="0" borderId="18" xfId="1" applyNumberFormat="1" applyFont="1" applyBorder="1" applyAlignment="1">
      <alignment horizontal="center" vertical="center" wrapText="1"/>
    </xf>
    <xf numFmtId="165" fontId="17" fillId="0" borderId="18" xfId="1" applyNumberFormat="1" applyFont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vertical="top" wrapText="1"/>
    </xf>
    <xf numFmtId="0" fontId="35" fillId="0" borderId="0" xfId="0" applyFont="1"/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5" fontId="7" fillId="0" borderId="13" xfId="1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165" fontId="7" fillId="0" borderId="15" xfId="1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5" fontId="7" fillId="0" borderId="14" xfId="1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8" fillId="0" borderId="0" xfId="1" applyNumberFormat="1" applyFont="1"/>
    <xf numFmtId="0" fontId="8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Alignment="1">
      <alignment horizontal="left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165" fontId="25" fillId="0" borderId="7" xfId="1" applyNumberFormat="1" applyFont="1" applyFill="1" applyBorder="1" applyAlignment="1">
      <alignment horizontal="center" vertical="center" wrapText="1"/>
    </xf>
    <xf numFmtId="165" fontId="25" fillId="0" borderId="10" xfId="1" applyNumberFormat="1" applyFont="1" applyFill="1" applyBorder="1" applyAlignment="1">
      <alignment horizontal="center" vertical="center" wrapText="1"/>
    </xf>
    <xf numFmtId="165" fontId="25" fillId="0" borderId="2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22"/>
  <sheetViews>
    <sheetView view="pageBreakPreview" zoomScaleNormal="100" zoomScaleSheetLayoutView="100" workbookViewId="0">
      <selection activeCell="A12" sqref="A12:XFD13"/>
    </sheetView>
  </sheetViews>
  <sheetFormatPr defaultRowHeight="15"/>
  <cols>
    <col min="1" max="1" width="4.25" style="24" customWidth="1"/>
    <col min="2" max="2" width="31.5" style="1" customWidth="1"/>
    <col min="3" max="3" width="9.375" style="24" customWidth="1"/>
    <col min="4" max="4" width="17.125" style="25" customWidth="1"/>
    <col min="5" max="5" width="9" style="24" customWidth="1"/>
    <col min="6" max="6" width="15.5" style="25" customWidth="1"/>
    <col min="7" max="7" width="6.625" style="1" customWidth="1"/>
    <col min="8" max="8" width="14.625" style="1" customWidth="1"/>
    <col min="9" max="9" width="6.625" style="1" customWidth="1"/>
    <col min="10" max="10" width="18" style="1" customWidth="1"/>
    <col min="11" max="11" width="14.625" style="1" bestFit="1" customWidth="1"/>
    <col min="12" max="12" width="11.25" style="1" bestFit="1" customWidth="1"/>
    <col min="13" max="16384" width="9" style="1"/>
  </cols>
  <sheetData>
    <row r="1" spans="1:11" s="146" customFormat="1" ht="18.75" customHeight="1">
      <c r="A1" s="171" t="s">
        <v>48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1">
      <c r="A2" s="18"/>
      <c r="B2" s="18"/>
      <c r="C2" s="18"/>
      <c r="D2" s="1"/>
      <c r="E2" s="4"/>
      <c r="F2" s="4"/>
      <c r="G2" s="4"/>
      <c r="H2" s="4"/>
      <c r="I2" s="4"/>
      <c r="J2" s="4"/>
    </row>
    <row r="3" spans="1:11" ht="16.5" customHeight="1"/>
    <row r="4" spans="1:11" s="27" customFormat="1" ht="12" customHeight="1">
      <c r="A4" s="173" t="s">
        <v>1</v>
      </c>
      <c r="B4" s="173" t="s">
        <v>0</v>
      </c>
      <c r="C4" s="176" t="s">
        <v>6</v>
      </c>
      <c r="D4" s="176"/>
      <c r="E4" s="167" t="s">
        <v>7</v>
      </c>
      <c r="F4" s="178"/>
      <c r="G4" s="167" t="s">
        <v>8</v>
      </c>
      <c r="H4" s="168"/>
      <c r="I4" s="167" t="s">
        <v>12</v>
      </c>
      <c r="J4" s="168"/>
      <c r="K4" s="26"/>
    </row>
    <row r="5" spans="1:11" s="27" customFormat="1" ht="22.5" customHeight="1">
      <c r="A5" s="174"/>
      <c r="B5" s="174"/>
      <c r="C5" s="177"/>
      <c r="D5" s="177"/>
      <c r="E5" s="169"/>
      <c r="F5" s="179"/>
      <c r="G5" s="169"/>
      <c r="H5" s="170"/>
      <c r="I5" s="169"/>
      <c r="J5" s="170"/>
      <c r="K5" s="26"/>
    </row>
    <row r="6" spans="1:11" s="27" customFormat="1" ht="20.25" customHeight="1">
      <c r="A6" s="175"/>
      <c r="B6" s="175"/>
      <c r="C6" s="131" t="s">
        <v>2</v>
      </c>
      <c r="D6" s="132" t="s">
        <v>5</v>
      </c>
      <c r="E6" s="76" t="s">
        <v>2</v>
      </c>
      <c r="F6" s="133" t="s">
        <v>5</v>
      </c>
      <c r="G6" s="134" t="s">
        <v>2</v>
      </c>
      <c r="H6" s="135" t="s">
        <v>5</v>
      </c>
      <c r="I6" s="134" t="s">
        <v>2</v>
      </c>
      <c r="J6" s="134" t="s">
        <v>5</v>
      </c>
      <c r="K6" s="26"/>
    </row>
    <row r="7" spans="1:11" s="36" customFormat="1" ht="67.5" customHeight="1">
      <c r="A7" s="147">
        <v>1</v>
      </c>
      <c r="B7" s="148" t="s">
        <v>23</v>
      </c>
      <c r="C7" s="149">
        <f>COUNT(' ลักษณะโครงการ'!C6:C32)</f>
        <v>25</v>
      </c>
      <c r="D7" s="150">
        <f>SUM(' ลักษณะโครงการ'!C6:C32)</f>
        <v>122414200</v>
      </c>
      <c r="E7" s="149">
        <f>COUNT(' ลักษณะโครงการ'!D6:D32)</f>
        <v>20</v>
      </c>
      <c r="F7" s="150">
        <f>SUM(' ลักษณะโครงการ'!D6:D32)</f>
        <v>104574200</v>
      </c>
      <c r="G7" s="149">
        <f>COUNT(' ลักษณะโครงการ'!E6:E32)</f>
        <v>3</v>
      </c>
      <c r="H7" s="150">
        <f>SUM(' ลักษณะโครงการ'!E6:E32)</f>
        <v>2984000</v>
      </c>
      <c r="I7" s="149">
        <f>COUNT(' ลักษณะโครงการ'!F6:F32)</f>
        <v>5</v>
      </c>
      <c r="J7" s="150">
        <f>SUM(' ลักษณะโครงการ'!F6:F32)</f>
        <v>14856000</v>
      </c>
      <c r="K7" s="35"/>
    </row>
    <row r="8" spans="1:11" s="36" customFormat="1" ht="50.25" customHeight="1">
      <c r="A8" s="151">
        <v>2</v>
      </c>
      <c r="B8" s="152" t="s">
        <v>24</v>
      </c>
      <c r="C8" s="153">
        <f>COUNT(' ลักษณะโครงการ'!C33:C38)</f>
        <v>5</v>
      </c>
      <c r="D8" s="154">
        <f>SUM(' ลักษณะโครงการ'!C33:C38)</f>
        <v>99041700</v>
      </c>
      <c r="E8" s="153">
        <f>COUNT(' ลักษณะโครงการ'!D33:D38)</f>
        <v>4</v>
      </c>
      <c r="F8" s="154">
        <f>SUM(' ลักษณะโครงการ'!D33:D38)</f>
        <v>93686700</v>
      </c>
      <c r="G8" s="153">
        <f>COUNT(' ลักษณะโครงการ'!E33:E38)</f>
        <v>0</v>
      </c>
      <c r="H8" s="154">
        <f>SUM(' ลักษณะโครงการ'!E33:E38)</f>
        <v>0</v>
      </c>
      <c r="I8" s="153">
        <f>COUNT(' ลักษณะโครงการ'!F33:F38)</f>
        <v>1</v>
      </c>
      <c r="J8" s="154">
        <f>SUM(' ลักษณะโครงการ'!F33:F38)</f>
        <v>5355000</v>
      </c>
      <c r="K8" s="35"/>
    </row>
    <row r="9" spans="1:11" s="36" customFormat="1" ht="58.5" customHeight="1">
      <c r="A9" s="155">
        <v>3</v>
      </c>
      <c r="B9" s="156" t="s">
        <v>25</v>
      </c>
      <c r="C9" s="157">
        <f>COUNT(' ลักษณะโครงการ'!C40)</f>
        <v>1</v>
      </c>
      <c r="D9" s="158">
        <f>SUM(' ลักษณะโครงการ'!C40 )</f>
        <v>2061600</v>
      </c>
      <c r="E9" s="157">
        <f>COUNT(' ลักษณะโครงการ'!D40)</f>
        <v>1</v>
      </c>
      <c r="F9" s="158">
        <f>SUM(' ลักษณะโครงการ'!D40 )</f>
        <v>2061600</v>
      </c>
      <c r="G9" s="157">
        <f>COUNT(' ลักษณะโครงการ'!E40 )</f>
        <v>0</v>
      </c>
      <c r="H9" s="158">
        <f>SUM(' ลักษณะโครงการ'!E40 )</f>
        <v>0</v>
      </c>
      <c r="I9" s="157">
        <f>COUNT(' ลักษณะโครงการ'!F40)</f>
        <v>0</v>
      </c>
      <c r="J9" s="158">
        <f>SUM(' ลักษณะโครงการ'!F40 )</f>
        <v>0</v>
      </c>
      <c r="K9" s="35"/>
    </row>
    <row r="10" spans="1:11" s="37" customFormat="1" ht="44.25" customHeight="1">
      <c r="A10" s="159"/>
      <c r="B10" s="160" t="s">
        <v>4</v>
      </c>
      <c r="C10" s="161">
        <f>SUM(C7:C9)</f>
        <v>31</v>
      </c>
      <c r="D10" s="162">
        <f t="shared" ref="D10:J10" si="0">SUM(D7:D9)</f>
        <v>223517500</v>
      </c>
      <c r="E10" s="161">
        <f t="shared" si="0"/>
        <v>25</v>
      </c>
      <c r="F10" s="162">
        <f t="shared" si="0"/>
        <v>200322500</v>
      </c>
      <c r="G10" s="161">
        <f t="shared" si="0"/>
        <v>3</v>
      </c>
      <c r="H10" s="162">
        <f t="shared" si="0"/>
        <v>2984000</v>
      </c>
      <c r="I10" s="161">
        <f t="shared" si="0"/>
        <v>6</v>
      </c>
      <c r="J10" s="162">
        <f t="shared" si="0"/>
        <v>20211000</v>
      </c>
    </row>
    <row r="11" spans="1:11" s="8" customFormat="1" ht="27.75" customHeight="1">
      <c r="A11" s="5"/>
      <c r="C11" s="5"/>
      <c r="D11" s="9"/>
      <c r="E11" s="5"/>
      <c r="F11" s="9"/>
    </row>
    <row r="12" spans="1:11" s="8" customFormat="1" ht="14.25" hidden="1">
      <c r="A12" s="172" t="s">
        <v>17</v>
      </c>
      <c r="B12" s="172"/>
      <c r="C12" s="172"/>
      <c r="D12" s="172"/>
      <c r="E12" s="172"/>
      <c r="F12" s="163">
        <f>157607900-9000000</f>
        <v>148607900</v>
      </c>
      <c r="G12" s="164" t="s">
        <v>5</v>
      </c>
    </row>
    <row r="13" spans="1:11" s="8" customFormat="1" ht="14.25" hidden="1">
      <c r="A13" s="5"/>
      <c r="B13" s="164" t="s">
        <v>18</v>
      </c>
      <c r="C13" s="5"/>
      <c r="D13" s="165">
        <f>D10/F12*100</f>
        <v>150.40754899302124</v>
      </c>
      <c r="E13" s="5"/>
      <c r="F13" s="166">
        <f>F10/F12*100</f>
        <v>134.79936127218002</v>
      </c>
      <c r="G13" s="164"/>
    </row>
    <row r="14" spans="1:11" s="13" customFormat="1" ht="14.25">
      <c r="A14" s="10"/>
      <c r="B14" s="11"/>
      <c r="C14" s="10"/>
      <c r="D14" s="12"/>
      <c r="E14" s="10"/>
      <c r="F14" s="12"/>
    </row>
    <row r="15" spans="1:11" s="13" customFormat="1" ht="14.25">
      <c r="A15" s="10"/>
      <c r="B15" s="11"/>
      <c r="C15" s="10"/>
      <c r="D15" s="12"/>
      <c r="E15" s="10"/>
      <c r="F15" s="12"/>
    </row>
    <row r="16" spans="1:11" s="13" customFormat="1" ht="14.25">
      <c r="A16" s="10"/>
      <c r="B16" s="11"/>
      <c r="C16" s="14"/>
      <c r="D16" s="12"/>
      <c r="E16" s="10"/>
      <c r="F16" s="12"/>
    </row>
    <row r="17" spans="1:6" s="13" customFormat="1" ht="14.25">
      <c r="A17" s="10"/>
      <c r="C17" s="10"/>
      <c r="D17" s="12"/>
      <c r="E17" s="10"/>
      <c r="F17" s="12"/>
    </row>
    <row r="18" spans="1:6" s="16" customFormat="1">
      <c r="A18" s="15"/>
      <c r="C18" s="15"/>
      <c r="D18" s="17"/>
      <c r="E18" s="15"/>
      <c r="F18" s="17"/>
    </row>
    <row r="19" spans="1:6" s="16" customFormat="1">
      <c r="A19" s="15"/>
      <c r="C19" s="15"/>
      <c r="D19" s="17"/>
      <c r="E19" s="15"/>
      <c r="F19" s="17"/>
    </row>
    <row r="20" spans="1:6" s="16" customFormat="1">
      <c r="A20" s="15"/>
      <c r="C20" s="15"/>
      <c r="D20" s="17"/>
      <c r="E20" s="15"/>
      <c r="F20" s="17"/>
    </row>
    <row r="21" spans="1:6" s="16" customFormat="1">
      <c r="A21" s="15"/>
      <c r="C21" s="15"/>
      <c r="D21" s="17"/>
      <c r="E21" s="15"/>
      <c r="F21" s="17"/>
    </row>
    <row r="22" spans="1:6" s="16" customFormat="1">
      <c r="A22" s="15"/>
      <c r="C22" s="15"/>
      <c r="D22" s="17"/>
      <c r="E22" s="15"/>
      <c r="F22" s="17"/>
    </row>
  </sheetData>
  <mergeCells count="8">
    <mergeCell ref="I4:J5"/>
    <mergeCell ref="A1:J1"/>
    <mergeCell ref="A12:E12"/>
    <mergeCell ref="A4:A6"/>
    <mergeCell ref="B4:B6"/>
    <mergeCell ref="C4:D5"/>
    <mergeCell ref="E4:F5"/>
    <mergeCell ref="G4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3"/>
  <sheetViews>
    <sheetView view="pageBreakPreview" zoomScaleNormal="100" zoomScaleSheetLayoutView="100" workbookViewId="0">
      <selection activeCell="A13" sqref="A13:XFD13"/>
    </sheetView>
  </sheetViews>
  <sheetFormatPr defaultRowHeight="14.25"/>
  <cols>
    <col min="1" max="1" width="4.25" style="21" customWidth="1"/>
    <col min="2" max="2" width="31.5" style="22" customWidth="1"/>
    <col min="3" max="3" width="9.375" style="21" customWidth="1"/>
    <col min="4" max="4" width="17.125" style="23" customWidth="1"/>
    <col min="5" max="5" width="9.25" style="21" customWidth="1"/>
    <col min="6" max="6" width="15.5" style="23" customWidth="1"/>
    <col min="7" max="7" width="6.625" style="22" customWidth="1"/>
    <col min="8" max="8" width="14.625" style="22" customWidth="1"/>
    <col min="9" max="9" width="6.625" style="22" customWidth="1"/>
    <col min="10" max="10" width="18" style="22" customWidth="1"/>
    <col min="11" max="11" width="14.625" style="22" bestFit="1" customWidth="1"/>
    <col min="12" max="12" width="11.25" style="22" bestFit="1" customWidth="1"/>
    <col min="13" max="16384" width="9" style="22"/>
  </cols>
  <sheetData>
    <row r="1" spans="1:11" s="146" customFormat="1" ht="18">
      <c r="A1" s="171" t="s">
        <v>50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1">
      <c r="A2" s="31"/>
      <c r="B2" s="31"/>
      <c r="C2" s="31"/>
      <c r="D2" s="22"/>
      <c r="E2" s="32"/>
      <c r="F2" s="32"/>
      <c r="G2" s="32"/>
      <c r="H2" s="32"/>
      <c r="I2" s="32"/>
      <c r="J2" s="32"/>
    </row>
    <row r="3" spans="1:11" ht="16.5" customHeight="1"/>
    <row r="4" spans="1:11" s="34" customFormat="1" ht="12" customHeight="1">
      <c r="A4" s="173" t="s">
        <v>1</v>
      </c>
      <c r="B4" s="173" t="s">
        <v>0</v>
      </c>
      <c r="C4" s="176" t="s">
        <v>6</v>
      </c>
      <c r="D4" s="176"/>
      <c r="E4" s="167" t="s">
        <v>7</v>
      </c>
      <c r="F4" s="178"/>
      <c r="G4" s="167" t="s">
        <v>8</v>
      </c>
      <c r="H4" s="168"/>
      <c r="I4" s="167" t="s">
        <v>12</v>
      </c>
      <c r="J4" s="168"/>
      <c r="K4" s="33"/>
    </row>
    <row r="5" spans="1:11" s="34" customFormat="1" ht="22.5" customHeight="1">
      <c r="A5" s="174"/>
      <c r="B5" s="174"/>
      <c r="C5" s="177"/>
      <c r="D5" s="177"/>
      <c r="E5" s="169"/>
      <c r="F5" s="179"/>
      <c r="G5" s="169"/>
      <c r="H5" s="170"/>
      <c r="I5" s="169"/>
      <c r="J5" s="170"/>
      <c r="K5" s="33"/>
    </row>
    <row r="6" spans="1:11" s="34" customFormat="1" ht="20.25" customHeight="1">
      <c r="A6" s="181"/>
      <c r="B6" s="181"/>
      <c r="C6" s="2" t="s">
        <v>2</v>
      </c>
      <c r="D6" s="3" t="s">
        <v>5</v>
      </c>
      <c r="E6" s="6" t="s">
        <v>2</v>
      </c>
      <c r="F6" s="19" t="s">
        <v>5</v>
      </c>
      <c r="G6" s="7" t="s">
        <v>2</v>
      </c>
      <c r="H6" s="20" t="s">
        <v>5</v>
      </c>
      <c r="I6" s="7" t="s">
        <v>2</v>
      </c>
      <c r="J6" s="7" t="s">
        <v>5</v>
      </c>
      <c r="K6" s="33"/>
    </row>
    <row r="7" spans="1:11" s="36" customFormat="1" ht="67.5" customHeight="1">
      <c r="A7" s="68">
        <v>1</v>
      </c>
      <c r="B7" s="69" t="s">
        <v>23</v>
      </c>
      <c r="C7" s="66">
        <v>0</v>
      </c>
      <c r="D7" s="66">
        <v>0</v>
      </c>
      <c r="E7" s="66">
        <v>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35"/>
    </row>
    <row r="8" spans="1:11" s="36" customFormat="1" ht="50.25" customHeight="1">
      <c r="A8" s="67">
        <v>2</v>
      </c>
      <c r="B8" s="63" t="s">
        <v>24</v>
      </c>
      <c r="C8" s="66">
        <v>0</v>
      </c>
      <c r="D8" s="66">
        <v>0</v>
      </c>
      <c r="E8" s="66">
        <v>0</v>
      </c>
      <c r="F8" s="66">
        <v>0</v>
      </c>
      <c r="G8" s="66">
        <v>0</v>
      </c>
      <c r="H8" s="66">
        <v>0</v>
      </c>
      <c r="I8" s="66">
        <v>0</v>
      </c>
      <c r="J8" s="66">
        <v>0</v>
      </c>
      <c r="K8" s="35"/>
    </row>
    <row r="9" spans="1:11" s="36" customFormat="1" ht="50.25" customHeight="1">
      <c r="A9" s="67">
        <v>3</v>
      </c>
      <c r="B9" s="63" t="s">
        <v>25</v>
      </c>
      <c r="C9" s="70">
        <f>COUNT(' ลักษณะโครงการ'!C41:C49)</f>
        <v>8</v>
      </c>
      <c r="D9" s="71">
        <f>SUM(' ลักษณะโครงการ'!C41:C49)</f>
        <v>52916000</v>
      </c>
      <c r="E9" s="70">
        <f>COUNT(' ลักษณะโครงการ'!D41:D49)</f>
        <v>5</v>
      </c>
      <c r="F9" s="71">
        <f>SUM(' ลักษณะโครงการ'!D41:D49)</f>
        <v>34318000</v>
      </c>
      <c r="G9" s="70">
        <f>COUNT(' ลักษณะโครงการ'!E41:E49)</f>
        <v>0</v>
      </c>
      <c r="H9" s="71">
        <f>SUM(' ลักษณะโครงการ'!E41:E49)</f>
        <v>0</v>
      </c>
      <c r="I9" s="70">
        <f>COUNT(' ลักษณะโครงการ'!F41:F49)</f>
        <v>3</v>
      </c>
      <c r="J9" s="71">
        <f>SUM(' ลักษณะโครงการ'!F41:F49)</f>
        <v>18598000</v>
      </c>
      <c r="K9" s="35"/>
    </row>
    <row r="10" spans="1:11" s="37" customFormat="1" ht="33.75" customHeight="1">
      <c r="A10" s="28"/>
      <c r="B10" s="29" t="s">
        <v>4</v>
      </c>
      <c r="C10" s="30">
        <f t="shared" ref="C10:J10" si="0">SUM(C7:C9)</f>
        <v>8</v>
      </c>
      <c r="D10" s="144">
        <f t="shared" si="0"/>
        <v>52916000</v>
      </c>
      <c r="E10" s="30">
        <f t="shared" si="0"/>
        <v>5</v>
      </c>
      <c r="F10" s="144">
        <f t="shared" si="0"/>
        <v>34318000</v>
      </c>
      <c r="G10" s="38">
        <f t="shared" si="0"/>
        <v>0</v>
      </c>
      <c r="H10" s="38">
        <f t="shared" si="0"/>
        <v>0</v>
      </c>
      <c r="I10" s="30">
        <f t="shared" si="0"/>
        <v>3</v>
      </c>
      <c r="J10" s="144">
        <f t="shared" si="0"/>
        <v>18598000</v>
      </c>
    </row>
    <row r="11" spans="1:11" s="8" customFormat="1">
      <c r="A11" s="5"/>
      <c r="C11" s="5"/>
      <c r="D11" s="9"/>
      <c r="E11" s="5"/>
      <c r="F11" s="9"/>
    </row>
    <row r="12" spans="1:11" s="8" customFormat="1">
      <c r="A12" s="180" t="s">
        <v>17</v>
      </c>
      <c r="B12" s="180"/>
      <c r="C12" s="180"/>
      <c r="D12" s="180"/>
      <c r="E12" s="180"/>
      <c r="F12" s="39">
        <f>157607900-9000000</f>
        <v>148607900</v>
      </c>
      <c r="G12" s="40" t="s">
        <v>5</v>
      </c>
      <c r="H12" s="41"/>
    </row>
    <row r="13" spans="1:11" s="13" customFormat="1">
      <c r="A13" s="44"/>
      <c r="B13" s="45"/>
      <c r="C13" s="44"/>
      <c r="D13" s="46"/>
      <c r="E13" s="44"/>
      <c r="F13" s="46"/>
      <c r="G13" s="47"/>
      <c r="H13" s="47"/>
    </row>
    <row r="14" spans="1:11" s="13" customFormat="1">
      <c r="A14" s="44"/>
      <c r="B14" s="45"/>
      <c r="C14" s="44"/>
      <c r="D14" s="46"/>
      <c r="E14" s="44"/>
      <c r="F14" s="46"/>
      <c r="G14" s="47"/>
      <c r="H14" s="47"/>
    </row>
    <row r="15" spans="1:11" s="13" customFormat="1">
      <c r="A15" s="10"/>
      <c r="B15" s="11"/>
      <c r="C15" s="10"/>
      <c r="D15" s="12"/>
      <c r="E15" s="10"/>
      <c r="F15" s="12"/>
    </row>
    <row r="16" spans="1:11" s="13" customFormat="1">
      <c r="A16" s="10"/>
      <c r="B16" s="11"/>
      <c r="C16" s="10"/>
      <c r="D16" s="12"/>
      <c r="E16" s="10"/>
      <c r="F16" s="12"/>
    </row>
    <row r="17" spans="1:6" s="13" customFormat="1">
      <c r="A17" s="10"/>
      <c r="B17" s="11"/>
      <c r="C17" s="14"/>
      <c r="D17" s="12"/>
      <c r="E17" s="10"/>
      <c r="F17" s="12"/>
    </row>
    <row r="18" spans="1:6" s="13" customFormat="1">
      <c r="A18" s="10"/>
      <c r="C18" s="10"/>
      <c r="D18" s="12"/>
      <c r="E18" s="10"/>
      <c r="F18" s="12"/>
    </row>
    <row r="19" spans="1:6" s="13" customFormat="1">
      <c r="A19" s="10"/>
      <c r="C19" s="10"/>
      <c r="D19" s="12"/>
      <c r="E19" s="10"/>
      <c r="F19" s="12"/>
    </row>
    <row r="20" spans="1:6" s="13" customFormat="1">
      <c r="A20" s="10"/>
      <c r="C20" s="10"/>
      <c r="D20" s="12"/>
      <c r="E20" s="10"/>
      <c r="F20" s="12"/>
    </row>
    <row r="21" spans="1:6" s="13" customFormat="1">
      <c r="A21" s="10"/>
      <c r="C21" s="10"/>
      <c r="D21" s="12"/>
      <c r="E21" s="10"/>
      <c r="F21" s="12"/>
    </row>
    <row r="22" spans="1:6" s="13" customFormat="1">
      <c r="A22" s="10"/>
      <c r="C22" s="10"/>
      <c r="D22" s="12"/>
      <c r="E22" s="10"/>
      <c r="F22" s="12"/>
    </row>
    <row r="23" spans="1:6" s="13" customFormat="1">
      <c r="A23" s="10"/>
      <c r="C23" s="10"/>
      <c r="D23" s="12"/>
      <c r="E23" s="10"/>
      <c r="F23" s="12"/>
    </row>
  </sheetData>
  <mergeCells count="8">
    <mergeCell ref="I4:J5"/>
    <mergeCell ref="A12:E12"/>
    <mergeCell ref="A1:J1"/>
    <mergeCell ref="A4:A6"/>
    <mergeCell ref="B4:B6"/>
    <mergeCell ref="C4:D5"/>
    <mergeCell ref="E4:F5"/>
    <mergeCell ref="G4:H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25"/>
  <sheetViews>
    <sheetView tabSelected="1" view="pageBreakPreview" topLeftCell="A7" zoomScaleNormal="100" zoomScaleSheetLayoutView="100" workbookViewId="0">
      <selection activeCell="A14" sqref="A14:XFD14"/>
    </sheetView>
  </sheetViews>
  <sheetFormatPr defaultRowHeight="11.25"/>
  <cols>
    <col min="1" max="1" width="4.25" style="49" customWidth="1"/>
    <col min="2" max="2" width="33.125" style="48" customWidth="1"/>
    <col min="3" max="3" width="10.625" style="49" customWidth="1"/>
    <col min="4" max="4" width="18.875" style="50" customWidth="1"/>
    <col min="5" max="5" width="11.125" style="49" customWidth="1"/>
    <col min="6" max="6" width="17.25" style="50" customWidth="1"/>
    <col min="7" max="7" width="6.625" style="48" customWidth="1"/>
    <col min="8" max="8" width="14.625" style="48" customWidth="1"/>
    <col min="9" max="9" width="6.625" style="48" customWidth="1"/>
    <col min="10" max="10" width="18.75" style="48" customWidth="1"/>
    <col min="11" max="11" width="14.625" style="48" bestFit="1" customWidth="1"/>
    <col min="12" max="12" width="11.25" style="48" bestFit="1" customWidth="1"/>
    <col min="13" max="16384" width="9" style="48"/>
  </cols>
  <sheetData>
    <row r="1" spans="1:12" ht="14.25">
      <c r="A1" s="182" t="s">
        <v>49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6.5" customHeight="1"/>
    <row r="3" spans="1:12" s="52" customFormat="1" ht="12" customHeight="1">
      <c r="A3" s="173" t="s">
        <v>1</v>
      </c>
      <c r="B3" s="173" t="s">
        <v>0</v>
      </c>
      <c r="C3" s="176" t="s">
        <v>6</v>
      </c>
      <c r="D3" s="176"/>
      <c r="E3" s="167" t="s">
        <v>7</v>
      </c>
      <c r="F3" s="178"/>
      <c r="G3" s="167" t="s">
        <v>8</v>
      </c>
      <c r="H3" s="168"/>
      <c r="I3" s="167" t="s">
        <v>12</v>
      </c>
      <c r="J3" s="168"/>
      <c r="K3" s="51"/>
    </row>
    <row r="4" spans="1:12" s="52" customFormat="1" ht="22.5" customHeight="1">
      <c r="A4" s="174"/>
      <c r="B4" s="174"/>
      <c r="C4" s="177"/>
      <c r="D4" s="177"/>
      <c r="E4" s="169"/>
      <c r="F4" s="179"/>
      <c r="G4" s="169"/>
      <c r="H4" s="170"/>
      <c r="I4" s="169"/>
      <c r="J4" s="170"/>
      <c r="K4" s="51"/>
    </row>
    <row r="5" spans="1:12" s="52" customFormat="1" ht="20.25" customHeight="1">
      <c r="A5" s="175"/>
      <c r="B5" s="175"/>
      <c r="C5" s="131" t="s">
        <v>2</v>
      </c>
      <c r="D5" s="132" t="s">
        <v>5</v>
      </c>
      <c r="E5" s="74" t="s">
        <v>2</v>
      </c>
      <c r="F5" s="133" t="s">
        <v>5</v>
      </c>
      <c r="G5" s="134" t="s">
        <v>2</v>
      </c>
      <c r="H5" s="135" t="s">
        <v>5</v>
      </c>
      <c r="I5" s="134" t="s">
        <v>2</v>
      </c>
      <c r="J5" s="134" t="s">
        <v>5</v>
      </c>
      <c r="K5" s="51"/>
    </row>
    <row r="6" spans="1:12" s="54" customFormat="1" ht="67.5" customHeight="1">
      <c r="A6" s="68">
        <v>1</v>
      </c>
      <c r="B6" s="69" t="s">
        <v>23</v>
      </c>
      <c r="C6" s="70">
        <f>COUNT(' ลักษณะโครงการ'!C6:C32)</f>
        <v>25</v>
      </c>
      <c r="D6" s="71">
        <f>SUM(' ลักษณะโครงการ'!C6:C32)</f>
        <v>122414200</v>
      </c>
      <c r="E6" s="70">
        <f>COUNT(' ลักษณะโครงการ'!D6:D32)</f>
        <v>20</v>
      </c>
      <c r="F6" s="71">
        <f>SUM(' ลักษณะโครงการ'!D6:D32)</f>
        <v>104574200</v>
      </c>
      <c r="G6" s="70">
        <f>COUNT(' ลักษณะโครงการ'!E6:E32)</f>
        <v>3</v>
      </c>
      <c r="H6" s="71">
        <f>SUM(' ลักษณะโครงการ'!E6:E32)</f>
        <v>2984000</v>
      </c>
      <c r="I6" s="70">
        <f>COUNT(' ลักษณะโครงการ'!F6:F32)</f>
        <v>5</v>
      </c>
      <c r="J6" s="71">
        <f>SUM(' ลักษณะโครงการ'!F6:F32)</f>
        <v>14856000</v>
      </c>
      <c r="K6" s="53"/>
    </row>
    <row r="7" spans="1:12" s="54" customFormat="1" ht="50.25" customHeight="1">
      <c r="A7" s="67">
        <v>2</v>
      </c>
      <c r="B7" s="63" t="s">
        <v>24</v>
      </c>
      <c r="C7" s="136">
        <f>COUNT(' ลักษณะโครงการ'!C33:C38)</f>
        <v>5</v>
      </c>
      <c r="D7" s="137">
        <f>SUM(' ลักษณะโครงการ'!C33:C38)</f>
        <v>99041700</v>
      </c>
      <c r="E7" s="136">
        <f>COUNT(' ลักษณะโครงการ'!D33:D38)</f>
        <v>4</v>
      </c>
      <c r="F7" s="137">
        <f>SUM(' ลักษณะโครงการ'!D33:D38)</f>
        <v>93686700</v>
      </c>
      <c r="G7" s="136">
        <f>COUNT(' ลักษณะโครงการ'!E33:E38)</f>
        <v>0</v>
      </c>
      <c r="H7" s="137">
        <f>SUM(' ลักษณะโครงการ'!E33:E38)</f>
        <v>0</v>
      </c>
      <c r="I7" s="136">
        <f>COUNT(' ลักษณะโครงการ'!F33:F38)</f>
        <v>1</v>
      </c>
      <c r="J7" s="137">
        <f>SUM(' ลักษณะโครงการ'!F33:F38)</f>
        <v>5355000</v>
      </c>
      <c r="K7" s="53"/>
    </row>
    <row r="8" spans="1:12" s="54" customFormat="1" ht="58.5" customHeight="1">
      <c r="A8" s="139">
        <v>3</v>
      </c>
      <c r="B8" s="64" t="s">
        <v>25</v>
      </c>
      <c r="C8" s="140">
        <f>COUNT(' ลักษณะโครงการ'!C39:C49)</f>
        <v>9</v>
      </c>
      <c r="D8" s="141">
        <f>SUM(' ลักษณะโครงการ'!C39:C49)</f>
        <v>54977600</v>
      </c>
      <c r="E8" s="140">
        <f>COUNT(' ลักษณะโครงการ'!D39:D49)</f>
        <v>6</v>
      </c>
      <c r="F8" s="141">
        <f>SUM(' ลักษณะโครงการ'!D39:D49)</f>
        <v>36379600</v>
      </c>
      <c r="G8" s="140">
        <f>COUNT(' ลักษณะโครงการ'!E39:E49)</f>
        <v>0</v>
      </c>
      <c r="H8" s="141">
        <f>SUM(' ลักษณะโครงการ'!E39:E49)</f>
        <v>0</v>
      </c>
      <c r="I8" s="140">
        <f>COUNT(' ลักษณะโครงการ'!F39:F49)</f>
        <v>3</v>
      </c>
      <c r="J8" s="141">
        <f>SUM(' ลักษณะโครงการ'!F39:F49)</f>
        <v>18598000</v>
      </c>
      <c r="K8" s="53"/>
    </row>
    <row r="9" spans="1:12" s="57" customFormat="1" ht="38.25" customHeight="1">
      <c r="A9" s="183" t="s">
        <v>51</v>
      </c>
      <c r="B9" s="183"/>
      <c r="C9" s="142">
        <f>SUM(C6:C8)</f>
        <v>39</v>
      </c>
      <c r="D9" s="143">
        <f t="shared" ref="D9:J9" si="0">SUM(D6:D8)</f>
        <v>276433500</v>
      </c>
      <c r="E9" s="142">
        <f t="shared" si="0"/>
        <v>30</v>
      </c>
      <c r="F9" s="143">
        <f t="shared" si="0"/>
        <v>234640500</v>
      </c>
      <c r="G9" s="142">
        <f t="shared" si="0"/>
        <v>3</v>
      </c>
      <c r="H9" s="143">
        <f t="shared" si="0"/>
        <v>2984000</v>
      </c>
      <c r="I9" s="142">
        <f t="shared" si="0"/>
        <v>9</v>
      </c>
      <c r="J9" s="143">
        <f t="shared" si="0"/>
        <v>38809000</v>
      </c>
      <c r="K9" s="55"/>
      <c r="L9" s="56"/>
    </row>
    <row r="10" spans="1:12" s="57" customFormat="1" ht="38.25" customHeight="1">
      <c r="A10" s="58"/>
      <c r="B10" s="59" t="s">
        <v>3</v>
      </c>
      <c r="C10" s="138" t="s">
        <v>20</v>
      </c>
      <c r="D10" s="65">
        <v>9000000</v>
      </c>
      <c r="E10" s="138" t="s">
        <v>20</v>
      </c>
      <c r="F10" s="65">
        <v>9000000</v>
      </c>
      <c r="G10" s="138"/>
      <c r="H10" s="65"/>
      <c r="I10" s="138"/>
      <c r="J10" s="65"/>
    </row>
    <row r="11" spans="1:12" s="60" customFormat="1" ht="33.75" customHeight="1">
      <c r="A11" s="28"/>
      <c r="B11" s="29" t="s">
        <v>4</v>
      </c>
      <c r="C11" s="30">
        <f>SUM(C9:C10)</f>
        <v>39</v>
      </c>
      <c r="D11" s="144">
        <f t="shared" ref="D11:J11" si="1">SUM(D9:D10)</f>
        <v>285433500</v>
      </c>
      <c r="E11" s="30">
        <f t="shared" si="1"/>
        <v>30</v>
      </c>
      <c r="F11" s="144">
        <f t="shared" si="1"/>
        <v>243640500</v>
      </c>
      <c r="G11" s="30">
        <f t="shared" si="1"/>
        <v>3</v>
      </c>
      <c r="H11" s="144">
        <f t="shared" si="1"/>
        <v>2984000</v>
      </c>
      <c r="I11" s="30">
        <f t="shared" si="1"/>
        <v>9</v>
      </c>
      <c r="J11" s="144">
        <f t="shared" si="1"/>
        <v>38809000</v>
      </c>
    </row>
    <row r="12" spans="1:12" s="41" customFormat="1">
      <c r="A12" s="42"/>
      <c r="C12" s="40"/>
      <c r="D12" s="72"/>
      <c r="E12" s="40"/>
      <c r="F12" s="72"/>
      <c r="G12" s="73"/>
      <c r="H12" s="73"/>
      <c r="I12" s="73"/>
      <c r="J12" s="73"/>
    </row>
    <row r="13" spans="1:12" s="41" customFormat="1" ht="24" customHeight="1">
      <c r="A13" s="180" t="s">
        <v>26</v>
      </c>
      <c r="B13" s="180"/>
      <c r="C13" s="180"/>
      <c r="D13" s="180"/>
      <c r="E13" s="180"/>
      <c r="F13" s="39">
        <v>157607900</v>
      </c>
      <c r="G13" s="40" t="s">
        <v>5</v>
      </c>
    </row>
    <row r="14" spans="1:12" s="41" customFormat="1" ht="24" hidden="1" customHeight="1">
      <c r="A14" s="42"/>
      <c r="B14" s="40" t="s">
        <v>13</v>
      </c>
      <c r="C14" s="42"/>
      <c r="D14" s="43"/>
      <c r="E14" s="42"/>
      <c r="F14" s="61">
        <f>F11-F13</f>
        <v>86032600</v>
      </c>
      <c r="G14" s="40" t="s">
        <v>5</v>
      </c>
    </row>
    <row r="15" spans="1:12" s="47" customFormat="1">
      <c r="A15" s="44"/>
      <c r="B15" s="45"/>
      <c r="C15" s="44"/>
      <c r="D15" s="46"/>
      <c r="E15" s="44"/>
      <c r="F15" s="46"/>
    </row>
    <row r="16" spans="1:12" s="47" customFormat="1">
      <c r="A16" s="44"/>
      <c r="B16" s="45"/>
      <c r="C16" s="44"/>
      <c r="D16" s="46"/>
      <c r="E16" s="44"/>
      <c r="F16" s="46"/>
    </row>
    <row r="17" spans="1:6" s="47" customFormat="1">
      <c r="A17" s="44"/>
      <c r="B17" s="45"/>
      <c r="C17" s="44"/>
      <c r="D17" s="46"/>
      <c r="E17" s="44"/>
      <c r="F17" s="46"/>
    </row>
    <row r="18" spans="1:6" s="47" customFormat="1">
      <c r="A18" s="44"/>
      <c r="B18" s="45"/>
      <c r="C18" s="44"/>
      <c r="D18" s="46"/>
      <c r="E18" s="44"/>
      <c r="F18" s="46"/>
    </row>
    <row r="19" spans="1:6" s="47" customFormat="1">
      <c r="A19" s="44"/>
      <c r="B19" s="45"/>
      <c r="C19" s="62"/>
      <c r="D19" s="46"/>
      <c r="E19" s="44"/>
      <c r="F19" s="46"/>
    </row>
    <row r="20" spans="1:6" s="47" customFormat="1">
      <c r="A20" s="44"/>
      <c r="C20" s="44"/>
      <c r="D20" s="46"/>
      <c r="E20" s="44"/>
      <c r="F20" s="46"/>
    </row>
    <row r="21" spans="1:6" s="47" customFormat="1">
      <c r="A21" s="44"/>
      <c r="C21" s="44"/>
      <c r="D21" s="46"/>
      <c r="E21" s="44"/>
      <c r="F21" s="46"/>
    </row>
    <row r="22" spans="1:6" s="47" customFormat="1">
      <c r="A22" s="44"/>
      <c r="C22" s="44"/>
      <c r="D22" s="46"/>
      <c r="E22" s="44"/>
      <c r="F22" s="46"/>
    </row>
    <row r="23" spans="1:6" s="47" customFormat="1">
      <c r="A23" s="44"/>
      <c r="C23" s="44"/>
      <c r="D23" s="46"/>
      <c r="E23" s="44"/>
      <c r="F23" s="46"/>
    </row>
    <row r="24" spans="1:6" s="47" customFormat="1">
      <c r="A24" s="44"/>
      <c r="C24" s="44"/>
      <c r="D24" s="46"/>
      <c r="E24" s="44"/>
      <c r="F24" s="46"/>
    </row>
    <row r="25" spans="1:6" s="47" customFormat="1">
      <c r="A25" s="44"/>
      <c r="C25" s="44"/>
      <c r="D25" s="46"/>
      <c r="E25" s="44"/>
      <c r="F25" s="46"/>
    </row>
  </sheetData>
  <mergeCells count="9">
    <mergeCell ref="A1:J1"/>
    <mergeCell ref="I3:J4"/>
    <mergeCell ref="E3:F4"/>
    <mergeCell ref="G3:H4"/>
    <mergeCell ref="A13:E13"/>
    <mergeCell ref="A9:B9"/>
    <mergeCell ref="C3:D4"/>
    <mergeCell ref="A3:A5"/>
    <mergeCell ref="B3:B5"/>
  </mergeCells>
  <phoneticPr fontId="3" type="noConversion"/>
  <pageMargins left="0.196850393700787" right="0.118110236220472" top="0.84055118100000004" bottom="0.39370078740157499" header="0.511811023622047" footer="0.511811023622047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H70"/>
  <sheetViews>
    <sheetView view="pageBreakPreview" topLeftCell="A43" zoomScale="90" zoomScaleNormal="110" zoomScaleSheetLayoutView="90" workbookViewId="0">
      <selection activeCell="C6" sqref="C6"/>
    </sheetView>
  </sheetViews>
  <sheetFormatPr defaultRowHeight="12.75"/>
  <cols>
    <col min="1" max="1" width="20.625" style="126" customWidth="1"/>
    <col min="2" max="2" width="30.625" style="125" customWidth="1"/>
    <col min="3" max="4" width="13.625" style="127" customWidth="1"/>
    <col min="5" max="6" width="12.625" style="127" customWidth="1"/>
    <col min="7" max="7" width="35.625" style="125" customWidth="1"/>
    <col min="8" max="8" width="10.125" style="75" customWidth="1"/>
    <col min="9" max="16384" width="9" style="125"/>
  </cols>
  <sheetData>
    <row r="1" spans="1:8" s="78" customFormat="1" ht="18.75" customHeight="1">
      <c r="A1" s="128" t="s">
        <v>115</v>
      </c>
      <c r="B1" s="128"/>
      <c r="C1" s="128"/>
      <c r="D1" s="128"/>
      <c r="E1" s="128"/>
      <c r="F1" s="128"/>
      <c r="G1" s="128"/>
      <c r="H1" s="77"/>
    </row>
    <row r="2" spans="1:8" s="78" customFormat="1" ht="18.75" customHeight="1">
      <c r="A2" s="129" t="s">
        <v>52</v>
      </c>
      <c r="B2" s="129"/>
      <c r="C2" s="129"/>
      <c r="D2" s="129"/>
      <c r="E2" s="129"/>
      <c r="F2" s="129"/>
      <c r="G2" s="129"/>
      <c r="H2" s="77"/>
    </row>
    <row r="3" spans="1:8" s="78" customFormat="1" ht="30" customHeight="1">
      <c r="A3" s="186" t="s">
        <v>0</v>
      </c>
      <c r="B3" s="192" t="s">
        <v>16</v>
      </c>
      <c r="C3" s="195" t="s">
        <v>14</v>
      </c>
      <c r="D3" s="195" t="s">
        <v>9</v>
      </c>
      <c r="E3" s="195" t="s">
        <v>10</v>
      </c>
      <c r="F3" s="195" t="s">
        <v>12</v>
      </c>
      <c r="G3" s="186" t="s">
        <v>11</v>
      </c>
      <c r="H3" s="189" t="s">
        <v>15</v>
      </c>
    </row>
    <row r="4" spans="1:8" s="78" customFormat="1" ht="30" customHeight="1">
      <c r="A4" s="187"/>
      <c r="B4" s="193"/>
      <c r="C4" s="196"/>
      <c r="D4" s="196"/>
      <c r="E4" s="196"/>
      <c r="F4" s="196"/>
      <c r="G4" s="187"/>
      <c r="H4" s="190"/>
    </row>
    <row r="5" spans="1:8" s="78" customFormat="1" ht="11.25" customHeight="1">
      <c r="A5" s="188"/>
      <c r="B5" s="194"/>
      <c r="C5" s="197"/>
      <c r="D5" s="197"/>
      <c r="E5" s="197"/>
      <c r="F5" s="197"/>
      <c r="G5" s="188"/>
      <c r="H5" s="191"/>
    </row>
    <row r="6" spans="1:8" s="78" customFormat="1" ht="73.5" customHeight="1">
      <c r="A6" s="79" t="s">
        <v>19</v>
      </c>
      <c r="B6" s="79" t="s">
        <v>27</v>
      </c>
      <c r="C6" s="80" t="s">
        <v>20</v>
      </c>
      <c r="D6" s="80"/>
      <c r="E6" s="80"/>
      <c r="F6" s="80"/>
      <c r="G6" s="81"/>
      <c r="H6" s="82"/>
    </row>
    <row r="7" spans="1:8" s="78" customFormat="1" ht="180.75" customHeight="1">
      <c r="A7" s="83"/>
      <c r="B7" s="84" t="s">
        <v>28</v>
      </c>
      <c r="C7" s="85">
        <v>8200000</v>
      </c>
      <c r="D7" s="86">
        <v>8200000</v>
      </c>
      <c r="E7" s="87"/>
      <c r="F7" s="88"/>
      <c r="G7" s="89" t="s">
        <v>108</v>
      </c>
      <c r="H7" s="90">
        <v>35</v>
      </c>
    </row>
    <row r="8" spans="1:8" s="78" customFormat="1" ht="25.5" customHeight="1">
      <c r="A8" s="83"/>
      <c r="B8" s="91" t="s">
        <v>29</v>
      </c>
      <c r="C8" s="92"/>
      <c r="D8" s="92"/>
      <c r="E8" s="92"/>
      <c r="F8" s="92"/>
      <c r="G8" s="93"/>
      <c r="H8" s="94"/>
    </row>
    <row r="9" spans="1:8" s="78" customFormat="1" ht="108" customHeight="1">
      <c r="A9" s="95"/>
      <c r="B9" s="84" t="s">
        <v>30</v>
      </c>
      <c r="C9" s="85">
        <v>1966000</v>
      </c>
      <c r="D9" s="86">
        <v>474000</v>
      </c>
      <c r="E9" s="87">
        <f>C9-D9</f>
        <v>1492000</v>
      </c>
      <c r="F9" s="88"/>
      <c r="G9" s="89" t="s">
        <v>76</v>
      </c>
      <c r="H9" s="90">
        <v>1</v>
      </c>
    </row>
    <row r="10" spans="1:8" s="78" customFormat="1" ht="109.5" customHeight="1">
      <c r="A10" s="95"/>
      <c r="B10" s="84" t="s">
        <v>31</v>
      </c>
      <c r="C10" s="85">
        <v>1966000</v>
      </c>
      <c r="D10" s="86">
        <v>474000</v>
      </c>
      <c r="E10" s="87">
        <f>C10-D10</f>
        <v>1492000</v>
      </c>
      <c r="F10" s="88"/>
      <c r="G10" s="89" t="s">
        <v>77</v>
      </c>
      <c r="H10" s="90">
        <v>2</v>
      </c>
    </row>
    <row r="11" spans="1:8" s="78" customFormat="1" ht="73.5" customHeight="1">
      <c r="A11" s="95"/>
      <c r="B11" s="84" t="s">
        <v>32</v>
      </c>
      <c r="C11" s="85">
        <v>1930000</v>
      </c>
      <c r="D11" s="86"/>
      <c r="E11" s="87"/>
      <c r="F11" s="88">
        <v>1930000</v>
      </c>
      <c r="G11" s="89" t="s">
        <v>78</v>
      </c>
      <c r="H11" s="90">
        <v>3</v>
      </c>
    </row>
    <row r="12" spans="1:8" s="78" customFormat="1" ht="69" customHeight="1">
      <c r="A12" s="95"/>
      <c r="B12" s="84" t="s">
        <v>33</v>
      </c>
      <c r="C12" s="85">
        <v>1950000</v>
      </c>
      <c r="D12" s="86"/>
      <c r="E12" s="87"/>
      <c r="F12" s="88">
        <v>1950000</v>
      </c>
      <c r="G12" s="89" t="s">
        <v>79</v>
      </c>
      <c r="H12" s="90">
        <v>4</v>
      </c>
    </row>
    <row r="13" spans="1:8" s="78" customFormat="1" ht="76.5">
      <c r="A13" s="95"/>
      <c r="B13" s="84" t="s">
        <v>34</v>
      </c>
      <c r="C13" s="85">
        <v>1800000</v>
      </c>
      <c r="D13" s="86"/>
      <c r="E13" s="87"/>
      <c r="F13" s="88">
        <v>1800000</v>
      </c>
      <c r="G13" s="89" t="s">
        <v>80</v>
      </c>
      <c r="H13" s="90">
        <v>5</v>
      </c>
    </row>
    <row r="14" spans="1:8" s="78" customFormat="1" ht="73.5" customHeight="1">
      <c r="A14" s="95"/>
      <c r="B14" s="84" t="s">
        <v>35</v>
      </c>
      <c r="C14" s="85">
        <v>4200000</v>
      </c>
      <c r="D14" s="86">
        <v>4200000</v>
      </c>
      <c r="E14" s="87" t="s">
        <v>20</v>
      </c>
      <c r="F14" s="88"/>
      <c r="G14" s="89" t="s">
        <v>81</v>
      </c>
      <c r="H14" s="90">
        <v>12</v>
      </c>
    </row>
    <row r="15" spans="1:8" s="78" customFormat="1" ht="193.5" customHeight="1">
      <c r="A15" s="95"/>
      <c r="B15" s="84" t="s">
        <v>36</v>
      </c>
      <c r="C15" s="87">
        <v>28169000</v>
      </c>
      <c r="D15" s="86">
        <v>28169000</v>
      </c>
      <c r="E15" s="87"/>
      <c r="F15" s="88"/>
      <c r="G15" s="89" t="s">
        <v>109</v>
      </c>
      <c r="H15" s="90">
        <v>20</v>
      </c>
    </row>
    <row r="16" spans="1:8" s="78" customFormat="1" ht="77.25" customHeight="1">
      <c r="A16" s="95"/>
      <c r="B16" s="84" t="s">
        <v>58</v>
      </c>
      <c r="C16" s="85">
        <v>4700000</v>
      </c>
      <c r="D16" s="86">
        <v>4700000</v>
      </c>
      <c r="E16" s="87"/>
      <c r="F16" s="88"/>
      <c r="G16" s="89" t="s">
        <v>82</v>
      </c>
      <c r="H16" s="90">
        <v>21</v>
      </c>
    </row>
    <row r="17" spans="1:8" s="78" customFormat="1" ht="239.25" customHeight="1">
      <c r="A17" s="95"/>
      <c r="B17" s="84" t="s">
        <v>74</v>
      </c>
      <c r="C17" s="85">
        <v>5495000</v>
      </c>
      <c r="D17" s="85">
        <v>5495000</v>
      </c>
      <c r="E17" s="87" t="s">
        <v>20</v>
      </c>
      <c r="F17" s="86"/>
      <c r="G17" s="89" t="s">
        <v>83</v>
      </c>
      <c r="H17" s="90">
        <v>13</v>
      </c>
    </row>
    <row r="18" spans="1:8" s="78" customFormat="1" ht="79.5" customHeight="1">
      <c r="A18" s="95"/>
      <c r="B18" s="84" t="s">
        <v>37</v>
      </c>
      <c r="C18" s="85">
        <v>4793000</v>
      </c>
      <c r="D18" s="86">
        <v>4793000</v>
      </c>
      <c r="E18" s="87"/>
      <c r="F18" s="88"/>
      <c r="G18" s="89" t="s">
        <v>84</v>
      </c>
      <c r="H18" s="90">
        <v>22</v>
      </c>
    </row>
    <row r="19" spans="1:8" s="78" customFormat="1" ht="102" customHeight="1">
      <c r="A19" s="95"/>
      <c r="B19" s="84" t="s">
        <v>56</v>
      </c>
      <c r="C19" s="87">
        <v>3000000</v>
      </c>
      <c r="D19" s="86">
        <v>3000000</v>
      </c>
      <c r="E19" s="87"/>
      <c r="F19" s="88"/>
      <c r="G19" s="89" t="s">
        <v>85</v>
      </c>
      <c r="H19" s="90">
        <v>25</v>
      </c>
    </row>
    <row r="20" spans="1:8" s="78" customFormat="1" ht="180.75" customHeight="1">
      <c r="A20" s="95"/>
      <c r="B20" s="84" t="s">
        <v>38</v>
      </c>
      <c r="C20" s="85">
        <v>12126900</v>
      </c>
      <c r="D20" s="86">
        <v>12126900</v>
      </c>
      <c r="E20" s="87" t="s">
        <v>20</v>
      </c>
      <c r="F20" s="88"/>
      <c r="G20" s="89" t="s">
        <v>86</v>
      </c>
      <c r="H20" s="90">
        <v>26</v>
      </c>
    </row>
    <row r="21" spans="1:8" s="78" customFormat="1" ht="81.75" customHeight="1">
      <c r="A21" s="95"/>
      <c r="B21" s="84" t="s">
        <v>55</v>
      </c>
      <c r="C21" s="96">
        <v>2000000</v>
      </c>
      <c r="D21" s="86">
        <v>2000000</v>
      </c>
      <c r="E21" s="87"/>
      <c r="F21" s="88"/>
      <c r="G21" s="89" t="s">
        <v>87</v>
      </c>
      <c r="H21" s="90">
        <v>27</v>
      </c>
    </row>
    <row r="22" spans="1:8" s="78" customFormat="1" ht="115.5" customHeight="1">
      <c r="A22" s="95"/>
      <c r="B22" s="84" t="s">
        <v>39</v>
      </c>
      <c r="C22" s="85">
        <v>1838000</v>
      </c>
      <c r="D22" s="86">
        <v>1838000</v>
      </c>
      <c r="E22" s="87"/>
      <c r="F22" s="88"/>
      <c r="G22" s="89" t="s">
        <v>88</v>
      </c>
      <c r="H22" s="90">
        <v>30</v>
      </c>
    </row>
    <row r="23" spans="1:8" s="78" customFormat="1" ht="189.75" customHeight="1">
      <c r="A23" s="95"/>
      <c r="B23" s="84" t="s">
        <v>75</v>
      </c>
      <c r="C23" s="97">
        <v>4002000</v>
      </c>
      <c r="D23" s="86">
        <v>4002000</v>
      </c>
      <c r="E23" s="87">
        <f>C23-D23</f>
        <v>0</v>
      </c>
      <c r="F23" s="88"/>
      <c r="G23" s="89" t="s">
        <v>89</v>
      </c>
      <c r="H23" s="90">
        <v>32</v>
      </c>
    </row>
    <row r="24" spans="1:8" s="78" customFormat="1" ht="99" customHeight="1">
      <c r="A24" s="95"/>
      <c r="B24" s="84" t="s">
        <v>40</v>
      </c>
      <c r="C24" s="85">
        <v>8036000</v>
      </c>
      <c r="D24" s="86"/>
      <c r="E24" s="87"/>
      <c r="F24" s="88">
        <v>8036000</v>
      </c>
      <c r="G24" s="89" t="s">
        <v>90</v>
      </c>
      <c r="H24" s="90">
        <v>34</v>
      </c>
    </row>
    <row r="25" spans="1:8" s="78" customFormat="1" ht="105" customHeight="1">
      <c r="A25" s="95"/>
      <c r="B25" s="84" t="s">
        <v>41</v>
      </c>
      <c r="C25" s="85">
        <v>3939300</v>
      </c>
      <c r="D25" s="86">
        <v>3939300</v>
      </c>
      <c r="E25" s="87" t="s">
        <v>20</v>
      </c>
      <c r="F25" s="88"/>
      <c r="G25" s="89" t="s">
        <v>107</v>
      </c>
      <c r="H25" s="90">
        <v>9</v>
      </c>
    </row>
    <row r="26" spans="1:8" s="78" customFormat="1" ht="111" customHeight="1">
      <c r="A26" s="95"/>
      <c r="B26" s="84" t="s">
        <v>42</v>
      </c>
      <c r="C26" s="85">
        <v>4000000</v>
      </c>
      <c r="D26" s="86">
        <v>4000000</v>
      </c>
      <c r="E26" s="87" t="s">
        <v>20</v>
      </c>
      <c r="F26" s="88"/>
      <c r="G26" s="89" t="s">
        <v>110</v>
      </c>
      <c r="H26" s="90">
        <v>11</v>
      </c>
    </row>
    <row r="27" spans="1:8" s="78" customFormat="1" ht="102">
      <c r="A27" s="95"/>
      <c r="B27" s="84" t="s">
        <v>43</v>
      </c>
      <c r="C27" s="85">
        <v>6471000</v>
      </c>
      <c r="D27" s="86">
        <v>6471000</v>
      </c>
      <c r="E27" s="87"/>
      <c r="F27" s="88"/>
      <c r="G27" s="89" t="s">
        <v>91</v>
      </c>
      <c r="H27" s="90">
        <v>14</v>
      </c>
    </row>
    <row r="28" spans="1:8" s="78" customFormat="1" ht="61.5" customHeight="1">
      <c r="A28" s="95"/>
      <c r="B28" s="84" t="s">
        <v>44</v>
      </c>
      <c r="C28" s="85">
        <v>4320000</v>
      </c>
      <c r="D28" s="85">
        <v>4320000</v>
      </c>
      <c r="E28" s="87"/>
      <c r="F28" s="88"/>
      <c r="G28" s="89" t="s">
        <v>92</v>
      </c>
      <c r="H28" s="90">
        <v>15</v>
      </c>
    </row>
    <row r="29" spans="1:8" s="78" customFormat="1" ht="89.25">
      <c r="A29" s="95"/>
      <c r="B29" s="84" t="s">
        <v>45</v>
      </c>
      <c r="C29" s="98">
        <v>1786000</v>
      </c>
      <c r="D29" s="86">
        <v>1786000</v>
      </c>
      <c r="E29" s="87" t="s">
        <v>20</v>
      </c>
      <c r="F29" s="88"/>
      <c r="G29" s="89" t="s">
        <v>93</v>
      </c>
      <c r="H29" s="90">
        <v>10</v>
      </c>
    </row>
    <row r="30" spans="1:8" s="78" customFormat="1" ht="150.75" customHeight="1">
      <c r="A30" s="95"/>
      <c r="B30" s="84" t="s">
        <v>46</v>
      </c>
      <c r="C30" s="85">
        <v>1140000</v>
      </c>
      <c r="D30" s="86"/>
      <c r="E30" s="87"/>
      <c r="F30" s="88">
        <v>1140000</v>
      </c>
      <c r="G30" s="89" t="s">
        <v>111</v>
      </c>
      <c r="H30" s="90">
        <v>24</v>
      </c>
    </row>
    <row r="31" spans="1:8" s="78" customFormat="1" ht="89.25">
      <c r="A31" s="95"/>
      <c r="B31" s="84" t="s">
        <v>57</v>
      </c>
      <c r="C31" s="85">
        <v>2800000</v>
      </c>
      <c r="D31" s="86">
        <v>2800000</v>
      </c>
      <c r="E31" s="87"/>
      <c r="F31" s="88"/>
      <c r="G31" s="89" t="s">
        <v>94</v>
      </c>
      <c r="H31" s="90">
        <v>28</v>
      </c>
    </row>
    <row r="32" spans="1:8" s="78" customFormat="1" ht="108" customHeight="1">
      <c r="A32" s="83"/>
      <c r="B32" s="84" t="s">
        <v>47</v>
      </c>
      <c r="C32" s="98">
        <v>1786000</v>
      </c>
      <c r="D32" s="86">
        <v>1786000</v>
      </c>
      <c r="E32" s="87"/>
      <c r="F32" s="88"/>
      <c r="G32" s="89" t="s">
        <v>95</v>
      </c>
      <c r="H32" s="90">
        <v>31</v>
      </c>
    </row>
    <row r="33" spans="1:8" s="78" customFormat="1" ht="33" customHeight="1">
      <c r="A33" s="145" t="s">
        <v>21</v>
      </c>
      <c r="B33" s="99" t="s">
        <v>53</v>
      </c>
      <c r="C33" s="100"/>
      <c r="D33" s="100"/>
      <c r="E33" s="101"/>
      <c r="F33" s="100"/>
      <c r="G33" s="102"/>
      <c r="H33" s="94"/>
    </row>
    <row r="34" spans="1:8" s="77" customFormat="1" ht="408.75" customHeight="1">
      <c r="A34" s="145"/>
      <c r="B34" s="84" t="s">
        <v>54</v>
      </c>
      <c r="C34" s="85">
        <v>35784700</v>
      </c>
      <c r="D34" s="86">
        <v>35784700</v>
      </c>
      <c r="E34" s="103"/>
      <c r="F34" s="104"/>
      <c r="G34" s="130" t="s">
        <v>112</v>
      </c>
      <c r="H34" s="90">
        <v>7</v>
      </c>
    </row>
    <row r="35" spans="1:8" s="77" customFormat="1" ht="114.75">
      <c r="A35" s="83"/>
      <c r="B35" s="84" t="s">
        <v>60</v>
      </c>
      <c r="C35" s="105">
        <v>11402000</v>
      </c>
      <c r="D35" s="86">
        <v>11402000</v>
      </c>
      <c r="E35" s="87"/>
      <c r="F35" s="88"/>
      <c r="G35" s="89" t="s">
        <v>96</v>
      </c>
      <c r="H35" s="90">
        <v>17</v>
      </c>
    </row>
    <row r="36" spans="1:8" s="77" customFormat="1" ht="63.75">
      <c r="A36" s="83"/>
      <c r="B36" s="84" t="s">
        <v>61</v>
      </c>
      <c r="C36" s="85">
        <v>5355000</v>
      </c>
      <c r="D36" s="86"/>
      <c r="E36" s="87"/>
      <c r="F36" s="88">
        <v>5355000</v>
      </c>
      <c r="G36" s="89" t="s">
        <v>97</v>
      </c>
      <c r="H36" s="90">
        <v>23</v>
      </c>
    </row>
    <row r="37" spans="1:8" s="77" customFormat="1" ht="156" customHeight="1">
      <c r="A37" s="83"/>
      <c r="B37" s="84" t="s">
        <v>62</v>
      </c>
      <c r="C37" s="85">
        <v>36500000</v>
      </c>
      <c r="D37" s="86">
        <v>36500000</v>
      </c>
      <c r="E37" s="87" t="s">
        <v>20</v>
      </c>
      <c r="F37" s="88"/>
      <c r="G37" s="89" t="s">
        <v>98</v>
      </c>
      <c r="H37" s="90">
        <v>37</v>
      </c>
    </row>
    <row r="38" spans="1:8" s="77" customFormat="1" ht="121.5" customHeight="1">
      <c r="A38" s="83"/>
      <c r="B38" s="84" t="s">
        <v>63</v>
      </c>
      <c r="C38" s="85">
        <v>10000000</v>
      </c>
      <c r="D38" s="86">
        <v>10000000</v>
      </c>
      <c r="E38" s="87" t="s">
        <v>20</v>
      </c>
      <c r="F38" s="88"/>
      <c r="G38" s="89" t="s">
        <v>99</v>
      </c>
      <c r="H38" s="90">
        <v>39</v>
      </c>
    </row>
    <row r="39" spans="1:8" s="77" customFormat="1" ht="38.25">
      <c r="A39" s="91" t="s">
        <v>22</v>
      </c>
      <c r="B39" s="106" t="s">
        <v>64</v>
      </c>
      <c r="C39" s="85"/>
      <c r="D39" s="85"/>
      <c r="E39" s="85"/>
      <c r="F39" s="85"/>
      <c r="G39" s="89"/>
      <c r="H39" s="94"/>
    </row>
    <row r="40" spans="1:8" s="77" customFormat="1" ht="102">
      <c r="A40" s="83"/>
      <c r="B40" s="84" t="s">
        <v>65</v>
      </c>
      <c r="C40" s="85">
        <v>2061600</v>
      </c>
      <c r="D40" s="86">
        <v>2061600</v>
      </c>
      <c r="E40" s="87"/>
      <c r="F40" s="88"/>
      <c r="G40" s="89" t="s">
        <v>100</v>
      </c>
      <c r="H40" s="94">
        <v>36</v>
      </c>
    </row>
    <row r="41" spans="1:8" s="77" customFormat="1" ht="24.75" customHeight="1">
      <c r="A41" s="83"/>
      <c r="B41" s="107" t="s">
        <v>59</v>
      </c>
      <c r="C41" s="85"/>
      <c r="D41" s="85"/>
      <c r="E41" s="85"/>
      <c r="F41" s="85"/>
      <c r="G41" s="89"/>
      <c r="H41" s="94"/>
    </row>
    <row r="42" spans="1:8" s="77" customFormat="1" ht="85.5" customHeight="1">
      <c r="A42" s="83"/>
      <c r="B42" s="84" t="s">
        <v>66</v>
      </c>
      <c r="C42" s="85">
        <v>4218000</v>
      </c>
      <c r="D42" s="86">
        <v>4218000</v>
      </c>
      <c r="E42" s="87" t="s">
        <v>20</v>
      </c>
      <c r="F42" s="88"/>
      <c r="G42" s="84" t="s">
        <v>113</v>
      </c>
      <c r="H42" s="90">
        <v>8</v>
      </c>
    </row>
    <row r="43" spans="1:8" s="77" customFormat="1" ht="85.5" customHeight="1">
      <c r="A43" s="83"/>
      <c r="B43" s="84" t="s">
        <v>67</v>
      </c>
      <c r="C43" s="85">
        <v>3300000</v>
      </c>
      <c r="D43" s="86">
        <v>3300000</v>
      </c>
      <c r="E43" s="87"/>
      <c r="F43" s="88"/>
      <c r="G43" s="89" t="s">
        <v>101</v>
      </c>
      <c r="H43" s="90">
        <v>16</v>
      </c>
    </row>
    <row r="44" spans="1:8" s="77" customFormat="1" ht="92.25" customHeight="1">
      <c r="A44" s="83"/>
      <c r="B44" s="84" t="s">
        <v>68</v>
      </c>
      <c r="C44" s="85">
        <v>3598000</v>
      </c>
      <c r="D44" s="86"/>
      <c r="E44" s="87"/>
      <c r="F44" s="88">
        <v>3598000</v>
      </c>
      <c r="G44" s="89" t="s">
        <v>114</v>
      </c>
      <c r="H44" s="90">
        <v>18</v>
      </c>
    </row>
    <row r="45" spans="1:8" s="77" customFormat="1" ht="117" customHeight="1">
      <c r="A45" s="83"/>
      <c r="B45" s="84" t="s">
        <v>69</v>
      </c>
      <c r="C45" s="85">
        <v>12300000</v>
      </c>
      <c r="D45" s="86">
        <v>12300000</v>
      </c>
      <c r="E45" s="87"/>
      <c r="F45" s="88"/>
      <c r="G45" s="89" t="s">
        <v>102</v>
      </c>
      <c r="H45" s="90">
        <v>19</v>
      </c>
    </row>
    <row r="46" spans="1:8" s="77" customFormat="1" ht="145.5" customHeight="1">
      <c r="A46" s="83"/>
      <c r="B46" s="84" t="s">
        <v>70</v>
      </c>
      <c r="C46" s="98">
        <v>6700000</v>
      </c>
      <c r="D46" s="86">
        <v>6700000</v>
      </c>
      <c r="E46" s="87"/>
      <c r="F46" s="88"/>
      <c r="G46" s="89" t="s">
        <v>103</v>
      </c>
      <c r="H46" s="90">
        <v>33</v>
      </c>
    </row>
    <row r="47" spans="1:8" s="77" customFormat="1" ht="118.5" customHeight="1">
      <c r="A47" s="83"/>
      <c r="B47" s="84" t="s">
        <v>71</v>
      </c>
      <c r="C47" s="85">
        <v>7800000</v>
      </c>
      <c r="D47" s="86">
        <v>7800000</v>
      </c>
      <c r="E47" s="87"/>
      <c r="F47" s="88"/>
      <c r="G47" s="89" t="s">
        <v>104</v>
      </c>
      <c r="H47" s="90">
        <v>29</v>
      </c>
    </row>
    <row r="48" spans="1:8" s="77" customFormat="1" ht="273.75" customHeight="1">
      <c r="A48" s="83"/>
      <c r="B48" s="84" t="s">
        <v>72</v>
      </c>
      <c r="C48" s="85">
        <v>10000000</v>
      </c>
      <c r="D48" s="86"/>
      <c r="E48" s="87"/>
      <c r="F48" s="88">
        <v>10000000</v>
      </c>
      <c r="G48" s="89" t="s">
        <v>105</v>
      </c>
      <c r="H48" s="90">
        <v>38</v>
      </c>
    </row>
    <row r="49" spans="1:8" s="77" customFormat="1" ht="59.25" customHeight="1">
      <c r="A49" s="108"/>
      <c r="B49" s="109" t="s">
        <v>73</v>
      </c>
      <c r="C49" s="110">
        <v>5000000</v>
      </c>
      <c r="D49" s="111"/>
      <c r="E49" s="112"/>
      <c r="F49" s="113">
        <v>5000000</v>
      </c>
      <c r="G49" s="114" t="s">
        <v>106</v>
      </c>
      <c r="H49" s="115">
        <v>6</v>
      </c>
    </row>
    <row r="50" spans="1:8" s="77" customFormat="1" ht="36" customHeight="1">
      <c r="A50" s="184" t="s">
        <v>3</v>
      </c>
      <c r="B50" s="185"/>
      <c r="C50" s="116">
        <v>9000000</v>
      </c>
      <c r="D50" s="117">
        <v>9000000</v>
      </c>
      <c r="E50" s="118"/>
      <c r="F50" s="119"/>
      <c r="G50" s="120"/>
      <c r="H50" s="121"/>
    </row>
    <row r="51" spans="1:8" s="77" customFormat="1" ht="37.5" customHeight="1" thickBot="1">
      <c r="A51" s="122"/>
      <c r="B51" s="123" t="s">
        <v>20</v>
      </c>
      <c r="C51" s="124">
        <f>SUM(C6:C50)</f>
        <v>285433500</v>
      </c>
      <c r="D51" s="124">
        <f t="shared" ref="D51:F51" si="0">SUM(D6:D50)</f>
        <v>243640500</v>
      </c>
      <c r="E51" s="124">
        <f t="shared" si="0"/>
        <v>2984000</v>
      </c>
      <c r="F51" s="124">
        <f t="shared" si="0"/>
        <v>38809000</v>
      </c>
      <c r="G51" s="123"/>
      <c r="H51" s="122"/>
    </row>
    <row r="52" spans="1:8" s="77" customFormat="1" ht="26.25" customHeight="1" thickTop="1"/>
    <row r="53" spans="1:8">
      <c r="A53" s="125"/>
      <c r="C53" s="125"/>
      <c r="D53" s="125"/>
      <c r="E53" s="125"/>
      <c r="F53" s="125"/>
      <c r="H53" s="125"/>
    </row>
    <row r="54" spans="1:8">
      <c r="A54" s="125"/>
      <c r="C54" s="125"/>
      <c r="D54" s="125"/>
      <c r="E54" s="125"/>
      <c r="F54" s="125"/>
      <c r="H54" s="125"/>
    </row>
    <row r="55" spans="1:8">
      <c r="A55" s="125"/>
      <c r="C55" s="125"/>
      <c r="D55" s="125"/>
      <c r="E55" s="125"/>
      <c r="F55" s="125"/>
      <c r="H55" s="125"/>
    </row>
    <row r="56" spans="1:8">
      <c r="A56" s="125"/>
      <c r="C56" s="125"/>
      <c r="D56" s="125"/>
      <c r="E56" s="125"/>
      <c r="F56" s="125"/>
      <c r="H56" s="125"/>
    </row>
    <row r="57" spans="1:8">
      <c r="A57" s="125"/>
      <c r="C57" s="125"/>
      <c r="D57" s="125"/>
      <c r="E57" s="125"/>
      <c r="F57" s="125"/>
      <c r="H57" s="125"/>
    </row>
    <row r="58" spans="1:8">
      <c r="A58" s="125"/>
      <c r="C58" s="125"/>
      <c r="D58" s="125"/>
      <c r="E58" s="125"/>
      <c r="F58" s="125"/>
      <c r="H58" s="125"/>
    </row>
    <row r="59" spans="1:8">
      <c r="A59" s="125"/>
      <c r="C59" s="125"/>
      <c r="D59" s="125"/>
      <c r="E59" s="125"/>
      <c r="F59" s="125"/>
      <c r="H59" s="125"/>
    </row>
    <row r="60" spans="1:8">
      <c r="A60" s="125"/>
      <c r="C60" s="125"/>
      <c r="D60" s="125"/>
      <c r="E60" s="125"/>
      <c r="F60" s="125"/>
      <c r="H60" s="125"/>
    </row>
    <row r="61" spans="1:8">
      <c r="A61" s="125"/>
      <c r="C61" s="125"/>
      <c r="D61" s="125"/>
      <c r="E61" s="125"/>
      <c r="F61" s="125"/>
      <c r="H61" s="125"/>
    </row>
    <row r="62" spans="1:8">
      <c r="A62" s="125"/>
      <c r="C62" s="125"/>
      <c r="D62" s="125"/>
      <c r="E62" s="125"/>
      <c r="F62" s="125"/>
      <c r="H62" s="125"/>
    </row>
    <row r="63" spans="1:8">
      <c r="A63" s="125"/>
      <c r="C63" s="125"/>
      <c r="D63" s="125"/>
      <c r="E63" s="125"/>
      <c r="F63" s="125"/>
      <c r="H63" s="125"/>
    </row>
    <row r="64" spans="1:8">
      <c r="A64" s="125"/>
      <c r="C64" s="125"/>
      <c r="D64" s="125"/>
      <c r="E64" s="125"/>
      <c r="F64" s="125"/>
      <c r="H64" s="125"/>
    </row>
    <row r="65" spans="1:8">
      <c r="A65" s="125"/>
      <c r="C65" s="125"/>
      <c r="D65" s="125"/>
      <c r="E65" s="125"/>
      <c r="F65" s="125"/>
      <c r="H65" s="125"/>
    </row>
    <row r="66" spans="1:8">
      <c r="A66" s="125"/>
      <c r="C66" s="125"/>
      <c r="D66" s="125"/>
      <c r="E66" s="125"/>
      <c r="F66" s="125"/>
      <c r="H66" s="125"/>
    </row>
    <row r="67" spans="1:8">
      <c r="A67" s="125"/>
      <c r="C67" s="125"/>
      <c r="D67" s="125"/>
      <c r="E67" s="125"/>
      <c r="F67" s="125"/>
      <c r="H67" s="125"/>
    </row>
    <row r="68" spans="1:8">
      <c r="A68" s="125"/>
      <c r="C68" s="125"/>
      <c r="D68" s="125"/>
      <c r="E68" s="125"/>
      <c r="F68" s="125"/>
      <c r="H68" s="125"/>
    </row>
    <row r="69" spans="1:8">
      <c r="A69" s="125"/>
      <c r="C69" s="125"/>
      <c r="D69" s="125"/>
      <c r="E69" s="125"/>
      <c r="F69" s="125"/>
      <c r="H69" s="125"/>
    </row>
    <row r="70" spans="1:8">
      <c r="C70" s="125"/>
      <c r="D70" s="125"/>
      <c r="E70" s="125"/>
      <c r="F70" s="125"/>
    </row>
  </sheetData>
  <mergeCells count="9">
    <mergeCell ref="A50:B50"/>
    <mergeCell ref="G3:G5"/>
    <mergeCell ref="H3:H5"/>
    <mergeCell ref="A3:A5"/>
    <mergeCell ref="B3:B5"/>
    <mergeCell ref="C3:C5"/>
    <mergeCell ref="D3:D5"/>
    <mergeCell ref="E3:E5"/>
    <mergeCell ref="F3:F5"/>
  </mergeCells>
  <phoneticPr fontId="3" type="noConversion"/>
  <pageMargins left="0.56999999999999995" right="0.15748031496063" top="0.196850393700787" bottom="0.5" header="0.15748031496063" footer="0.3"/>
  <pageSetup paperSize="9" scale="85" fitToWidth="2" fitToHeight="47" orientation="landscape" r:id="rId1"/>
  <headerFooter alignWithMargins="0">
    <oddFooter>&amp;C รายละเอียด สุโขทัย &amp;P/&amp;N</oddFooter>
  </headerFooter>
  <rowBreaks count="5" manualBreakCount="5">
    <brk id="23" max="7" man="1"/>
    <brk id="29" max="7" man="1"/>
    <brk id="32" max="7" man="1"/>
    <brk id="38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สรุป Top 5</vt:lpstr>
      <vt:lpstr>สรุปโครงการอื่นๆ</vt:lpstr>
      <vt:lpstr>สรุปรวม</vt:lpstr>
      <vt:lpstr> ลักษณะโครงการ</vt:lpstr>
      <vt:lpstr>' ลักษณะโครงการ'!Print_Area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2013-03-18T12:55:11Z</cp:lastPrinted>
  <dcterms:created xsi:type="dcterms:W3CDTF">2009-02-23T08:52:27Z</dcterms:created>
  <dcterms:modified xsi:type="dcterms:W3CDTF">2013-04-03T03:43:21Z</dcterms:modified>
</cp:coreProperties>
</file>